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CB7C3949-B717-4F24-BBFF-4A879FE6403D}" xr6:coauthVersionLast="36" xr6:coauthVersionMax="36" xr10:uidLastSave="{00000000-0000-0000-0000-000000000000}"/>
  <bookViews>
    <workbookView xWindow="0" yWindow="0" windowWidth="38400" windowHeight="17625" xr2:uid="{9A3D91D7-B5E9-46CE-A7E3-7324D5C56E91}"/>
  </bookViews>
  <sheets>
    <sheet name="JN3 - Sklop 5 - O-K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9" i="1" l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6" i="1"/>
  <c r="H75" i="1"/>
  <c r="H74" i="1"/>
  <c r="J72" i="1"/>
  <c r="H72" i="1"/>
  <c r="J71" i="1"/>
  <c r="H71" i="1"/>
  <c r="H70" i="1"/>
  <c r="J69" i="1"/>
  <c r="H69" i="1"/>
  <c r="J68" i="1"/>
  <c r="H68" i="1"/>
  <c r="J67" i="1"/>
  <c r="H67" i="1"/>
  <c r="J61" i="1"/>
  <c r="H61" i="1"/>
  <c r="J60" i="1"/>
  <c r="H60" i="1"/>
  <c r="J59" i="1"/>
  <c r="H59" i="1"/>
  <c r="J58" i="1"/>
  <c r="H58" i="1"/>
  <c r="H57" i="1"/>
  <c r="H56" i="1"/>
  <c r="H55" i="1"/>
  <c r="H54" i="1"/>
  <c r="J53" i="1"/>
  <c r="H53" i="1"/>
  <c r="H52" i="1"/>
  <c r="H51" i="1"/>
  <c r="J50" i="1"/>
  <c r="H50" i="1"/>
  <c r="H49" i="1"/>
  <c r="H48" i="1"/>
  <c r="H47" i="1"/>
  <c r="H46" i="1"/>
  <c r="H38" i="1"/>
  <c r="H37" i="1"/>
  <c r="N36" i="1"/>
  <c r="H36" i="1"/>
  <c r="N35" i="1"/>
  <c r="H35" i="1"/>
  <c r="N34" i="1"/>
  <c r="H34" i="1"/>
  <c r="H33" i="1"/>
  <c r="N32" i="1"/>
  <c r="H32" i="1"/>
  <c r="N31" i="1"/>
  <c r="H31" i="1"/>
  <c r="H30" i="1"/>
  <c r="H29" i="1"/>
  <c r="H28" i="1"/>
  <c r="G2" i="1"/>
</calcChain>
</file>

<file path=xl/sharedStrings.xml><?xml version="1.0" encoding="utf-8"?>
<sst xmlns="http://schemas.openxmlformats.org/spreadsheetml/2006/main" count="408" uniqueCount="58">
  <si>
    <t>Obalno-Kraška regija</t>
  </si>
  <si>
    <t>Skupno št. Stanovanj</t>
  </si>
  <si>
    <t xml:space="preserve"> Št.</t>
  </si>
  <si>
    <t>Id</t>
  </si>
  <si>
    <t>Ulica</t>
  </si>
  <si>
    <t>P. Št</t>
  </si>
  <si>
    <t>Pošta</t>
  </si>
  <si>
    <t>Regija</t>
  </si>
  <si>
    <t>Leto gradnje</t>
  </si>
  <si>
    <t>GURS - garaža 1 - številka dela stavbe</t>
  </si>
  <si>
    <t>GURS - garaža 1 - oznaka</t>
  </si>
  <si>
    <t>GURS - garaža 2 - številka dela stavbe</t>
  </si>
  <si>
    <t>GURS - garaža 2 - oznaka</t>
  </si>
  <si>
    <t>GURS - pokrito parkirišče 1 - številka dela stavbe</t>
  </si>
  <si>
    <t>GURS - pokrito parkirišče 2 - številka dela stavbe</t>
  </si>
  <si>
    <t>GURS - zunanje parkirno mesto 1 - id</t>
  </si>
  <si>
    <t>GURS - zunanje parkirno mesto 1 - oznaka</t>
  </si>
  <si>
    <t>GURS - zunanje parkirno mesto 2 - id</t>
  </si>
  <si>
    <t>GURS - zunanje parkirno mesto 2 - oznaka</t>
  </si>
  <si>
    <t>FOND</t>
  </si>
  <si>
    <t>VOJKOVO NABREŽJE 22</t>
  </si>
  <si>
    <t>KOPER</t>
  </si>
  <si>
    <t>OBALNO-KRAŠKA</t>
  </si>
  <si>
    <t>NN</t>
  </si>
  <si>
    <t>VODOVODNA ULICA 13</t>
  </si>
  <si>
    <t>KOZINA</t>
  </si>
  <si>
    <t>VANGANELSKA ULICA 19C</t>
  </si>
  <si>
    <t>ULICA ZVONIMIRA MILOŠA 27</t>
  </si>
  <si>
    <t>IZOLA</t>
  </si>
  <si>
    <t>ULICA NIKA ŠTURMA 2</t>
  </si>
  <si>
    <t>SEŽANA</t>
  </si>
  <si>
    <t>ULICA ISTRSKEGA ODREDA 6</t>
  </si>
  <si>
    <t>ULICA ISTRSKEGA ODREDA 2</t>
  </si>
  <si>
    <t>TOMŠIČEVA ULICA 4</t>
  </si>
  <si>
    <t>SREBRNIČEVA ULICA 6</t>
  </si>
  <si>
    <t>SENOŽEČE 81</t>
  </si>
  <si>
    <t>SENOŽEČE</t>
  </si>
  <si>
    <t>SENOŽEČE 19</t>
  </si>
  <si>
    <t>SEČOVLJE 62 D</t>
  </si>
  <si>
    <t>SEČOVLJE</t>
  </si>
  <si>
    <t>RODIŠKA CESTA 7</t>
  </si>
  <si>
    <t>SN</t>
  </si>
  <si>
    <t>PRISOJE 7 B</t>
  </si>
  <si>
    <t>POD TABOROM 11</t>
  </si>
  <si>
    <t>OLJČNA POT 69 A</t>
  </si>
  <si>
    <t>OLJČNA POT 69</t>
  </si>
  <si>
    <t>LIMINJANSKA CESTA 2</t>
  </si>
  <si>
    <t>PORTOROŽ</t>
  </si>
  <si>
    <t>KVEDROVA ULICA 2</t>
  </si>
  <si>
    <t>KOSOVELOVA ULICA 12</t>
  </si>
  <si>
    <t>KIDRIČEVA ULICA 11</t>
  </si>
  <si>
    <t>JURČIČEVA ULICA 1</t>
  </si>
  <si>
    <t>ISTRSKA ULICA 16</t>
  </si>
  <si>
    <t>DOLINSKA CESTA 62</t>
  </si>
  <si>
    <t>DOLINSKA CESTA 1 J</t>
  </si>
  <si>
    <t>DOLINSKA CESTA 1 I</t>
  </si>
  <si>
    <t>CESTA NA LENIVEC 18</t>
  </si>
  <si>
    <t>CESTA NA LENIVEC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</si>
</sst>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/>
    <xf numFmtId="0" fontId="1" fillId="2" borderId="1" xfId="1"/>
  </cellXfs>
  <cellStyles count="2">
    <cellStyle name="Navadno" xfId="0" builtinId="0"/>
    <cellStyle name="Vnos" xfId="1" builtinId="20"/>
  </cellStyles>
  <dxfs count="3">
    <dxf>
      <border outline="0">
        <bottom style="thin">
          <color rgb="FFB2B2B2"/>
        </bottom>
      </border>
    </dxf>
    <dxf>
      <border outline="0">
        <top style="thin">
          <color rgb="FFB2B2B2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solid">
          <fgColor indexed="64"/>
          <bgColor rgb="FFFFFFCC"/>
        </patternFill>
      </fill>
      <border diagonalUp="0" diagonalDown="0" outline="0">
        <left style="thin">
          <color rgb="FFB2B2B2"/>
        </left>
        <right style="thin">
          <color rgb="FFB2B2B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DE69A2-9CE7-412F-B128-5C2352A6F8BF}" name="Tabela6" displayName="Tabela6" ref="A4:R101" totalsRowShown="0" headerRowDxfId="2" headerRowBorderDxfId="0" tableBorderDxfId="1" headerRowCellStyle="Opomba">
  <autoFilter ref="A4:R101" xr:uid="{E4551290-5E70-44C0-A38D-2CB5AD91DDFD}"/>
  <sortState ref="A5:R101">
    <sortCondition descending="1" ref="A4:A101"/>
  </sortState>
  <tableColumns count="18">
    <tableColumn id="1" xr3:uid="{8F2B749F-BD15-4E7B-99CA-C3E824F5E910}" name=" Št." dataCellStyle="Vnos"/>
    <tableColumn id="2" xr3:uid="{0FF8EBBA-804A-4024-A0FB-528A6BBB7D1C}" name="Id" dataCellStyle="Vnos"/>
    <tableColumn id="3" xr3:uid="{09115C6C-BF66-4FE8-BF07-7E6E217962F4}" name="Ulica" dataCellStyle="Vnos"/>
    <tableColumn id="4" xr3:uid="{CE0A1A0E-BE44-404E-ABF1-C0FB0C63F156}" name="P. Št" dataCellStyle="Vnos"/>
    <tableColumn id="5" xr3:uid="{29310784-3A8B-4565-8C8D-4FAF2848B237}" name="Pošta" dataCellStyle="Vnos"/>
    <tableColumn id="6" xr3:uid="{1339418D-3000-4157-B5A2-7839DC37C969}" name="Regija" dataCellStyle="Vnos"/>
    <tableColumn id="7" xr3:uid="{58462E4C-D079-4FA6-ADFF-76A71651E4A1}" name="Leto gradnje" dataCellStyle="Vnos"/>
    <tableColumn id="9" xr3:uid="{B71FA98A-F210-432D-9668-AA3CA172404C}" name="GURS - garaža 1 - številka dela stavbe" dataCellStyle="Vnos"/>
    <tableColumn id="10" xr3:uid="{D761AC97-6F62-48F0-B592-BA9C4C9DEA8A}" name="GURS - garaža 1 - oznaka" dataCellStyle="Vnos"/>
    <tableColumn id="11" xr3:uid="{DCE40B50-2D7A-4FD4-BFED-C9D6CC2868A8}" name="GURS - garaža 2 - številka dela stavbe" dataCellStyle="Vnos"/>
    <tableColumn id="12" xr3:uid="{61E051FD-9447-4D0A-BAF4-D1321F6A42E7}" name="GURS - garaža 2 - oznaka" dataCellStyle="Vnos"/>
    <tableColumn id="13" xr3:uid="{F8BE668F-CBE5-41FC-84B7-8EE75C975533}" name="GURS - pokrito parkirišče 1 - številka dela stavbe" dataCellStyle="Vnos"/>
    <tableColumn id="14" xr3:uid="{B0618099-C506-4E76-B7AB-D718D38B3A17}" name="GURS - pokrito parkirišče 2 - številka dela stavbe" dataCellStyle="Vnos"/>
    <tableColumn id="15" xr3:uid="{25E33C25-0082-46A8-BD06-380E529F7B81}" name="GURS - zunanje parkirno mesto 1 - id" dataCellStyle="Vnos"/>
    <tableColumn id="16" xr3:uid="{D3B730BC-F773-4F97-A82B-6FD3E2BEEDD7}" name="GURS - zunanje parkirno mesto 1 - oznaka" dataCellStyle="Vnos"/>
    <tableColumn id="17" xr3:uid="{B0700FCC-14A7-4D6E-84D1-E30975C297DE}" name="GURS - zunanje parkirno mesto 2 - id" dataCellStyle="Vnos"/>
    <tableColumn id="18" xr3:uid="{37477515-2AE1-4B0C-82AA-0D8077AF2D0A}" name="GURS - zunanje parkirno mesto 2 - oznaka" dataCellStyle="Vnos"/>
    <tableColumn id="8" xr3:uid="{B2E0B66E-1936-43A8-8483-4D315709A44E}" name="FOND" dataCellStyle="Vnos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84656-8B2E-4F65-A8D2-899D86CB6C42}">
  <dimension ref="A2:R101"/>
  <sheetViews>
    <sheetView tabSelected="1" zoomScale="55" zoomScaleNormal="55" workbookViewId="0">
      <selection activeCell="K11" sqref="K11"/>
    </sheetView>
  </sheetViews>
  <sheetFormatPr defaultRowHeight="15" x14ac:dyDescent="0.25"/>
  <cols>
    <col min="1" max="1" width="6" bestFit="1" customWidth="1"/>
    <col min="2" max="2" width="5" bestFit="1" customWidth="1"/>
    <col min="3" max="3" width="27.28515625" bestFit="1" customWidth="1"/>
    <col min="4" max="4" width="7.140625" bestFit="1" customWidth="1"/>
    <col min="5" max="5" width="10.7109375" bestFit="1" customWidth="1"/>
    <col min="6" max="6" width="19.5703125" bestFit="1" customWidth="1"/>
    <col min="7" max="7" width="14.28515625" bestFit="1" customWidth="1"/>
    <col min="8" max="8" width="36.7109375" bestFit="1" customWidth="1"/>
    <col min="9" max="9" width="25" bestFit="1" customWidth="1"/>
    <col min="10" max="10" width="36.7109375" bestFit="1" customWidth="1"/>
    <col min="11" max="11" width="25" bestFit="1" customWidth="1"/>
    <col min="12" max="13" width="46.85546875" bestFit="1" customWidth="1"/>
    <col min="14" max="14" width="36.28515625" bestFit="1" customWidth="1"/>
    <col min="15" max="15" width="40.85546875" bestFit="1" customWidth="1"/>
    <col min="16" max="16" width="36.28515625" bestFit="1" customWidth="1"/>
    <col min="17" max="17" width="40.85546875" bestFit="1" customWidth="1"/>
  </cols>
  <sheetData>
    <row r="2" spans="1:18" x14ac:dyDescent="0.25">
      <c r="A2" s="1" t="s">
        <v>0</v>
      </c>
      <c r="B2" s="1"/>
      <c r="C2" s="1"/>
      <c r="F2" s="2" t="s">
        <v>1</v>
      </c>
      <c r="G2" s="2">
        <f>COUNT(Tabela6[Id])</f>
        <v>97</v>
      </c>
    </row>
    <row r="4" spans="1:18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  <c r="Q4" s="3" t="s">
        <v>18</v>
      </c>
      <c r="R4" s="3" t="s">
        <v>19</v>
      </c>
    </row>
    <row r="5" spans="1:18" x14ac:dyDescent="0.25">
      <c r="A5" s="3">
        <v>97</v>
      </c>
      <c r="B5" s="3">
        <v>4356</v>
      </c>
      <c r="C5" s="3" t="s">
        <v>20</v>
      </c>
      <c r="D5" s="3">
        <v>6000</v>
      </c>
      <c r="E5" s="3" t="s">
        <v>21</v>
      </c>
      <c r="F5" s="3" t="s">
        <v>22</v>
      </c>
      <c r="G5" s="3">
        <v>1966</v>
      </c>
      <c r="H5" s="3"/>
      <c r="I5" s="3"/>
      <c r="J5" s="3"/>
      <c r="K5" s="3"/>
      <c r="L5" s="3"/>
      <c r="M5" s="3"/>
      <c r="N5" s="3"/>
      <c r="O5" s="3"/>
      <c r="P5" s="3"/>
      <c r="Q5" s="3"/>
      <c r="R5" s="3" t="s">
        <v>23</v>
      </c>
    </row>
    <row r="6" spans="1:18" x14ac:dyDescent="0.25">
      <c r="A6" s="3">
        <v>96</v>
      </c>
      <c r="B6" s="3">
        <v>4689</v>
      </c>
      <c r="C6" s="3" t="s">
        <v>24</v>
      </c>
      <c r="D6" s="3">
        <v>6240</v>
      </c>
      <c r="E6" s="3" t="s">
        <v>25</v>
      </c>
      <c r="F6" s="3" t="s">
        <v>22</v>
      </c>
      <c r="G6" s="3">
        <v>1986</v>
      </c>
      <c r="H6" s="3"/>
      <c r="I6" s="3"/>
      <c r="J6" s="3"/>
      <c r="K6" s="3"/>
      <c r="L6" s="3"/>
      <c r="M6" s="3"/>
      <c r="N6" s="3"/>
      <c r="O6" s="3"/>
      <c r="P6" s="3"/>
      <c r="Q6" s="3"/>
      <c r="R6" s="3" t="s">
        <v>23</v>
      </c>
    </row>
    <row r="7" spans="1:18" x14ac:dyDescent="0.25">
      <c r="A7" s="3">
        <v>95</v>
      </c>
      <c r="B7" s="3">
        <v>4688</v>
      </c>
      <c r="C7" s="3" t="s">
        <v>24</v>
      </c>
      <c r="D7" s="3">
        <v>6240</v>
      </c>
      <c r="E7" s="3" t="s">
        <v>25</v>
      </c>
      <c r="F7" s="3" t="s">
        <v>22</v>
      </c>
      <c r="G7" s="3">
        <v>1986</v>
      </c>
      <c r="H7" s="3"/>
      <c r="I7" s="3"/>
      <c r="J7" s="3"/>
      <c r="K7" s="3"/>
      <c r="L7" s="3"/>
      <c r="M7" s="3"/>
      <c r="N7" s="3"/>
      <c r="O7" s="3"/>
      <c r="P7" s="3"/>
      <c r="Q7" s="3"/>
      <c r="R7" s="3" t="s">
        <v>23</v>
      </c>
    </row>
    <row r="8" spans="1:18" x14ac:dyDescent="0.25">
      <c r="A8" s="3">
        <v>94</v>
      </c>
      <c r="B8" s="3">
        <v>4355</v>
      </c>
      <c r="C8" s="3" t="s">
        <v>26</v>
      </c>
      <c r="D8" s="3">
        <v>6000</v>
      </c>
      <c r="E8" s="3" t="s">
        <v>21</v>
      </c>
      <c r="F8" s="3" t="s">
        <v>22</v>
      </c>
      <c r="G8" s="3">
        <v>1957</v>
      </c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23</v>
      </c>
    </row>
    <row r="9" spans="1:18" x14ac:dyDescent="0.25">
      <c r="A9" s="3">
        <v>93</v>
      </c>
      <c r="B9" s="3">
        <v>3816</v>
      </c>
      <c r="C9" s="3" t="s">
        <v>27</v>
      </c>
      <c r="D9" s="3">
        <v>6310</v>
      </c>
      <c r="E9" s="3" t="s">
        <v>28</v>
      </c>
      <c r="F9" s="3" t="s">
        <v>22</v>
      </c>
      <c r="G9" s="3">
        <v>2005</v>
      </c>
      <c r="H9" s="3"/>
      <c r="I9" s="3"/>
      <c r="J9" s="3"/>
      <c r="K9" s="3"/>
      <c r="L9" s="3"/>
      <c r="M9" s="3"/>
      <c r="N9" s="3"/>
      <c r="O9" s="3"/>
      <c r="P9" s="3"/>
      <c r="Q9" s="3"/>
      <c r="R9" s="3" t="s">
        <v>23</v>
      </c>
    </row>
    <row r="10" spans="1:18" x14ac:dyDescent="0.25">
      <c r="A10" s="3">
        <v>92</v>
      </c>
      <c r="B10" s="3">
        <v>3815</v>
      </c>
      <c r="C10" s="3" t="s">
        <v>27</v>
      </c>
      <c r="D10" s="3">
        <v>6310</v>
      </c>
      <c r="E10" s="3" t="s">
        <v>28</v>
      </c>
      <c r="F10" s="3" t="s">
        <v>22</v>
      </c>
      <c r="G10" s="3">
        <v>2005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 t="s">
        <v>23</v>
      </c>
    </row>
    <row r="11" spans="1:18" x14ac:dyDescent="0.25">
      <c r="A11" s="3">
        <v>91</v>
      </c>
      <c r="B11" s="3">
        <v>3814</v>
      </c>
      <c r="C11" s="3" t="s">
        <v>27</v>
      </c>
      <c r="D11" s="3">
        <v>6310</v>
      </c>
      <c r="E11" s="3" t="s">
        <v>28</v>
      </c>
      <c r="F11" s="3" t="s">
        <v>22</v>
      </c>
      <c r="G11" s="3">
        <v>2005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 t="s">
        <v>23</v>
      </c>
    </row>
    <row r="12" spans="1:18" x14ac:dyDescent="0.25">
      <c r="A12" s="3">
        <v>90</v>
      </c>
      <c r="B12" s="3">
        <v>3813</v>
      </c>
      <c r="C12" s="3" t="s">
        <v>27</v>
      </c>
      <c r="D12" s="3">
        <v>6310</v>
      </c>
      <c r="E12" s="3" t="s">
        <v>28</v>
      </c>
      <c r="F12" s="3" t="s">
        <v>22</v>
      </c>
      <c r="G12" s="3">
        <v>2005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 t="s">
        <v>23</v>
      </c>
    </row>
    <row r="13" spans="1:18" x14ac:dyDescent="0.25">
      <c r="A13" s="3">
        <v>89</v>
      </c>
      <c r="B13" s="3">
        <v>3812</v>
      </c>
      <c r="C13" s="3" t="s">
        <v>27</v>
      </c>
      <c r="D13" s="3">
        <v>6310</v>
      </c>
      <c r="E13" s="3" t="s">
        <v>28</v>
      </c>
      <c r="F13" s="3" t="s">
        <v>22</v>
      </c>
      <c r="G13" s="3">
        <v>2005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 t="s">
        <v>23</v>
      </c>
    </row>
    <row r="14" spans="1:18" x14ac:dyDescent="0.25">
      <c r="A14" s="3">
        <v>88</v>
      </c>
      <c r="B14" s="3">
        <v>3811</v>
      </c>
      <c r="C14" s="3" t="s">
        <v>27</v>
      </c>
      <c r="D14" s="3">
        <v>6310</v>
      </c>
      <c r="E14" s="3" t="s">
        <v>28</v>
      </c>
      <c r="F14" s="3" t="s">
        <v>22</v>
      </c>
      <c r="G14" s="3">
        <v>2005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23</v>
      </c>
    </row>
    <row r="15" spans="1:18" x14ac:dyDescent="0.25">
      <c r="A15" s="3">
        <v>87</v>
      </c>
      <c r="B15" s="3">
        <v>3810</v>
      </c>
      <c r="C15" s="3" t="s">
        <v>27</v>
      </c>
      <c r="D15" s="3">
        <v>6310</v>
      </c>
      <c r="E15" s="3" t="s">
        <v>28</v>
      </c>
      <c r="F15" s="3" t="s">
        <v>22</v>
      </c>
      <c r="G15" s="3">
        <v>2005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 t="s">
        <v>23</v>
      </c>
    </row>
    <row r="16" spans="1:18" x14ac:dyDescent="0.25">
      <c r="A16" s="3">
        <v>86</v>
      </c>
      <c r="B16" s="3">
        <v>3809</v>
      </c>
      <c r="C16" s="3" t="s">
        <v>27</v>
      </c>
      <c r="D16" s="3">
        <v>6310</v>
      </c>
      <c r="E16" s="3" t="s">
        <v>28</v>
      </c>
      <c r="F16" s="3" t="s">
        <v>22</v>
      </c>
      <c r="G16" s="3">
        <v>2005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 t="s">
        <v>23</v>
      </c>
    </row>
    <row r="17" spans="1:18" x14ac:dyDescent="0.25">
      <c r="A17" s="3">
        <v>85</v>
      </c>
      <c r="B17" s="3">
        <v>3808</v>
      </c>
      <c r="C17" s="3" t="s">
        <v>27</v>
      </c>
      <c r="D17" s="3">
        <v>6310</v>
      </c>
      <c r="E17" s="3" t="s">
        <v>28</v>
      </c>
      <c r="F17" s="3" t="s">
        <v>22</v>
      </c>
      <c r="G17" s="3">
        <v>2005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 t="s">
        <v>23</v>
      </c>
    </row>
    <row r="18" spans="1:18" x14ac:dyDescent="0.25">
      <c r="A18" s="3">
        <v>84</v>
      </c>
      <c r="B18" s="3">
        <v>3807</v>
      </c>
      <c r="C18" s="3" t="s">
        <v>27</v>
      </c>
      <c r="D18" s="3">
        <v>6310</v>
      </c>
      <c r="E18" s="3" t="s">
        <v>28</v>
      </c>
      <c r="F18" s="3" t="s">
        <v>22</v>
      </c>
      <c r="G18" s="3">
        <v>2005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 t="s">
        <v>23</v>
      </c>
    </row>
    <row r="19" spans="1:18" x14ac:dyDescent="0.25">
      <c r="A19" s="3">
        <v>83</v>
      </c>
      <c r="B19" s="3">
        <v>3806</v>
      </c>
      <c r="C19" s="3" t="s">
        <v>27</v>
      </c>
      <c r="D19" s="3">
        <v>6310</v>
      </c>
      <c r="E19" s="3" t="s">
        <v>28</v>
      </c>
      <c r="F19" s="3" t="s">
        <v>22</v>
      </c>
      <c r="G19" s="3">
        <v>2005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 t="s">
        <v>23</v>
      </c>
    </row>
    <row r="20" spans="1:18" x14ac:dyDescent="0.25">
      <c r="A20" s="3">
        <v>82</v>
      </c>
      <c r="B20" s="3">
        <v>3805</v>
      </c>
      <c r="C20" s="3" t="s">
        <v>27</v>
      </c>
      <c r="D20" s="3">
        <v>6310</v>
      </c>
      <c r="E20" s="3" t="s">
        <v>28</v>
      </c>
      <c r="F20" s="3" t="s">
        <v>22</v>
      </c>
      <c r="G20" s="3">
        <v>2005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 t="s">
        <v>23</v>
      </c>
    </row>
    <row r="21" spans="1:18" x14ac:dyDescent="0.25">
      <c r="A21" s="3">
        <v>81</v>
      </c>
      <c r="B21" s="3">
        <v>4436</v>
      </c>
      <c r="C21" s="3" t="s">
        <v>29</v>
      </c>
      <c r="D21" s="3">
        <v>6210</v>
      </c>
      <c r="E21" s="3" t="s">
        <v>30</v>
      </c>
      <c r="F21" s="3" t="s">
        <v>22</v>
      </c>
      <c r="G21" s="3">
        <v>1971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 t="s">
        <v>23</v>
      </c>
    </row>
    <row r="22" spans="1:18" x14ac:dyDescent="0.25">
      <c r="A22" s="3">
        <v>80</v>
      </c>
      <c r="B22" s="3">
        <v>4508</v>
      </c>
      <c r="C22" s="3" t="s">
        <v>31</v>
      </c>
      <c r="D22" s="3">
        <v>6000</v>
      </c>
      <c r="E22" s="3" t="s">
        <v>21</v>
      </c>
      <c r="F22" s="3" t="s">
        <v>22</v>
      </c>
      <c r="G22" s="3">
        <v>1972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 t="s">
        <v>23</v>
      </c>
    </row>
    <row r="23" spans="1:18" x14ac:dyDescent="0.25">
      <c r="A23" s="3">
        <v>79</v>
      </c>
      <c r="B23" s="3">
        <v>4687</v>
      </c>
      <c r="C23" s="3" t="s">
        <v>32</v>
      </c>
      <c r="D23" s="3">
        <v>6000</v>
      </c>
      <c r="E23" s="3" t="s">
        <v>21</v>
      </c>
      <c r="F23" s="3" t="s">
        <v>22</v>
      </c>
      <c r="G23" s="3">
        <v>1972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 t="s">
        <v>23</v>
      </c>
    </row>
    <row r="24" spans="1:18" x14ac:dyDescent="0.25">
      <c r="A24" s="3">
        <v>78</v>
      </c>
      <c r="B24" s="3">
        <v>4354</v>
      </c>
      <c r="C24" s="3" t="s">
        <v>33</v>
      </c>
      <c r="D24" s="3">
        <v>6000</v>
      </c>
      <c r="E24" s="3" t="s">
        <v>21</v>
      </c>
      <c r="F24" s="3" t="s">
        <v>22</v>
      </c>
      <c r="G24" s="3">
        <v>1967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 t="s">
        <v>23</v>
      </c>
    </row>
    <row r="25" spans="1:18" x14ac:dyDescent="0.25">
      <c r="A25" s="3">
        <v>77</v>
      </c>
      <c r="B25" s="3">
        <v>434</v>
      </c>
      <c r="C25" s="3" t="s">
        <v>34</v>
      </c>
      <c r="D25" s="3">
        <v>6000</v>
      </c>
      <c r="E25" s="3" t="s">
        <v>21</v>
      </c>
      <c r="F25" s="3" t="s">
        <v>22</v>
      </c>
      <c r="G25" s="3">
        <v>1956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 t="s">
        <v>23</v>
      </c>
    </row>
    <row r="26" spans="1:18" x14ac:dyDescent="0.25">
      <c r="A26" s="3">
        <v>76</v>
      </c>
      <c r="B26" s="3">
        <v>445</v>
      </c>
      <c r="C26" s="3" t="s">
        <v>35</v>
      </c>
      <c r="D26" s="3">
        <v>6224</v>
      </c>
      <c r="E26" s="3" t="s">
        <v>36</v>
      </c>
      <c r="F26" s="3" t="s">
        <v>22</v>
      </c>
      <c r="G26" s="3">
        <v>1976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 t="s">
        <v>23</v>
      </c>
    </row>
    <row r="27" spans="1:18" x14ac:dyDescent="0.25">
      <c r="A27" s="3">
        <v>75</v>
      </c>
      <c r="B27" s="3">
        <v>442</v>
      </c>
      <c r="C27" s="3" t="s">
        <v>37</v>
      </c>
      <c r="D27" s="3">
        <v>6224</v>
      </c>
      <c r="E27" s="3" t="s">
        <v>36</v>
      </c>
      <c r="F27" s="3" t="s">
        <v>22</v>
      </c>
      <c r="G27" s="3">
        <v>1961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 t="s">
        <v>23</v>
      </c>
    </row>
    <row r="28" spans="1:18" x14ac:dyDescent="0.25">
      <c r="A28" s="3">
        <v>74</v>
      </c>
      <c r="B28" s="3">
        <v>3974</v>
      </c>
      <c r="C28" s="3" t="s">
        <v>38</v>
      </c>
      <c r="D28" s="3">
        <v>6333</v>
      </c>
      <c r="E28" s="3" t="s">
        <v>39</v>
      </c>
      <c r="F28" s="3" t="s">
        <v>22</v>
      </c>
      <c r="G28" s="3">
        <v>2006</v>
      </c>
      <c r="H28" s="3" t="str">
        <f>"2632-2238-26"</f>
        <v>2632-2238-26</v>
      </c>
      <c r="I28" s="3"/>
      <c r="J28" s="3"/>
      <c r="K28" s="3"/>
      <c r="L28" s="3"/>
      <c r="M28" s="3"/>
      <c r="N28" s="3"/>
      <c r="O28" s="3"/>
      <c r="P28" s="3"/>
      <c r="Q28" s="3"/>
      <c r="R28" s="3" t="s">
        <v>23</v>
      </c>
    </row>
    <row r="29" spans="1:18" x14ac:dyDescent="0.25">
      <c r="A29" s="3">
        <v>73</v>
      </c>
      <c r="B29" s="3">
        <v>3973</v>
      </c>
      <c r="C29" s="3" t="s">
        <v>38</v>
      </c>
      <c r="D29" s="3">
        <v>6333</v>
      </c>
      <c r="E29" s="3" t="s">
        <v>39</v>
      </c>
      <c r="F29" s="3" t="s">
        <v>22</v>
      </c>
      <c r="G29" s="3">
        <v>2006</v>
      </c>
      <c r="H29" s="3" t="str">
        <f>"2632-2238-25"</f>
        <v>2632-2238-25</v>
      </c>
      <c r="I29" s="3"/>
      <c r="J29" s="3"/>
      <c r="K29" s="3"/>
      <c r="L29" s="3"/>
      <c r="M29" s="3"/>
      <c r="N29" s="3"/>
      <c r="O29" s="3"/>
      <c r="P29" s="3"/>
      <c r="Q29" s="3"/>
      <c r="R29" s="3" t="s">
        <v>23</v>
      </c>
    </row>
    <row r="30" spans="1:18" x14ac:dyDescent="0.25">
      <c r="A30" s="3">
        <v>72</v>
      </c>
      <c r="B30" s="3">
        <v>3972</v>
      </c>
      <c r="C30" s="3" t="s">
        <v>38</v>
      </c>
      <c r="D30" s="3">
        <v>6333</v>
      </c>
      <c r="E30" s="3" t="s">
        <v>39</v>
      </c>
      <c r="F30" s="3" t="s">
        <v>22</v>
      </c>
      <c r="G30" s="3">
        <v>2006</v>
      </c>
      <c r="H30" s="3" t="str">
        <f>"2632-2238-24"</f>
        <v>2632-2238-24</v>
      </c>
      <c r="I30" s="3"/>
      <c r="J30" s="3"/>
      <c r="K30" s="3"/>
      <c r="L30" s="3"/>
      <c r="M30" s="3"/>
      <c r="N30" s="3"/>
      <c r="O30" s="3"/>
      <c r="P30" s="3"/>
      <c r="Q30" s="3"/>
      <c r="R30" s="3" t="s">
        <v>23</v>
      </c>
    </row>
    <row r="31" spans="1:18" x14ac:dyDescent="0.25">
      <c r="A31" s="3">
        <v>71</v>
      </c>
      <c r="B31" s="3">
        <v>3971</v>
      </c>
      <c r="C31" s="3" t="s">
        <v>38</v>
      </c>
      <c r="D31" s="3">
        <v>6333</v>
      </c>
      <c r="E31" s="3" t="s">
        <v>39</v>
      </c>
      <c r="F31" s="3" t="s">
        <v>22</v>
      </c>
      <c r="G31" s="3">
        <v>2006</v>
      </c>
      <c r="H31" s="3" t="str">
        <f>"2632-2238-11"</f>
        <v>2632-2238-11</v>
      </c>
      <c r="I31" s="3"/>
      <c r="J31" s="3"/>
      <c r="K31" s="3"/>
      <c r="L31" s="3"/>
      <c r="M31" s="3"/>
      <c r="N31" s="3" t="str">
        <f>"2632-2238-29"</f>
        <v>2632-2238-29</v>
      </c>
      <c r="O31" s="3"/>
      <c r="P31" s="3"/>
      <c r="Q31" s="3"/>
      <c r="R31" s="3" t="s">
        <v>23</v>
      </c>
    </row>
    <row r="32" spans="1:18" x14ac:dyDescent="0.25">
      <c r="A32" s="3">
        <v>70</v>
      </c>
      <c r="B32" s="3">
        <v>3970</v>
      </c>
      <c r="C32" s="3" t="s">
        <v>38</v>
      </c>
      <c r="D32" s="3">
        <v>6333</v>
      </c>
      <c r="E32" s="3" t="s">
        <v>39</v>
      </c>
      <c r="F32" s="3" t="s">
        <v>22</v>
      </c>
      <c r="G32" s="3">
        <v>2006</v>
      </c>
      <c r="H32" s="3" t="str">
        <f>"2632-2238-10"</f>
        <v>2632-2238-10</v>
      </c>
      <c r="I32" s="3"/>
      <c r="J32" s="3"/>
      <c r="K32" s="3"/>
      <c r="L32" s="3"/>
      <c r="M32" s="3"/>
      <c r="N32" s="3" t="str">
        <f>"2632-2238-30"</f>
        <v>2632-2238-30</v>
      </c>
      <c r="O32" s="3"/>
      <c r="P32" s="3"/>
      <c r="Q32" s="3"/>
      <c r="R32" s="3" t="s">
        <v>23</v>
      </c>
    </row>
    <row r="33" spans="1:18" x14ac:dyDescent="0.25">
      <c r="A33" s="3">
        <v>69</v>
      </c>
      <c r="B33" s="3">
        <v>3969</v>
      </c>
      <c r="C33" s="3" t="s">
        <v>38</v>
      </c>
      <c r="D33" s="3">
        <v>6333</v>
      </c>
      <c r="E33" s="3" t="s">
        <v>39</v>
      </c>
      <c r="F33" s="3" t="s">
        <v>22</v>
      </c>
      <c r="G33" s="3">
        <v>2006</v>
      </c>
      <c r="H33" s="3" t="str">
        <f>"2632-2238-9"</f>
        <v>2632-2238-9</v>
      </c>
      <c r="I33" s="3"/>
      <c r="J33" s="3"/>
      <c r="K33" s="3"/>
      <c r="L33" s="3"/>
      <c r="M33" s="3"/>
      <c r="N33" s="3"/>
      <c r="O33" s="3"/>
      <c r="P33" s="3"/>
      <c r="Q33" s="3"/>
      <c r="R33" s="3" t="s">
        <v>23</v>
      </c>
    </row>
    <row r="34" spans="1:18" x14ac:dyDescent="0.25">
      <c r="A34" s="3">
        <v>68</v>
      </c>
      <c r="B34" s="3">
        <v>3968</v>
      </c>
      <c r="C34" s="3" t="s">
        <v>38</v>
      </c>
      <c r="D34" s="3">
        <v>6333</v>
      </c>
      <c r="E34" s="3" t="s">
        <v>39</v>
      </c>
      <c r="F34" s="3" t="s">
        <v>22</v>
      </c>
      <c r="G34" s="3">
        <v>2006</v>
      </c>
      <c r="H34" s="3" t="str">
        <f>"2632-2238-8"</f>
        <v>2632-2238-8</v>
      </c>
      <c r="I34" s="3"/>
      <c r="J34" s="3"/>
      <c r="K34" s="3"/>
      <c r="L34" s="3"/>
      <c r="M34" s="3"/>
      <c r="N34" s="3" t="str">
        <f>"2632-2238-31"</f>
        <v>2632-2238-31</v>
      </c>
      <c r="O34" s="3"/>
      <c r="P34" s="3"/>
      <c r="Q34" s="3"/>
      <c r="R34" s="3" t="s">
        <v>23</v>
      </c>
    </row>
    <row r="35" spans="1:18" x14ac:dyDescent="0.25">
      <c r="A35" s="3">
        <v>67</v>
      </c>
      <c r="B35" s="3">
        <v>3967</v>
      </c>
      <c r="C35" s="3" t="s">
        <v>38</v>
      </c>
      <c r="D35" s="3">
        <v>6333</v>
      </c>
      <c r="E35" s="3" t="s">
        <v>39</v>
      </c>
      <c r="F35" s="3" t="s">
        <v>22</v>
      </c>
      <c r="G35" s="3">
        <v>2006</v>
      </c>
      <c r="H35" s="3" t="str">
        <f>"2632-2238-4"</f>
        <v>2632-2238-4</v>
      </c>
      <c r="I35" s="3"/>
      <c r="J35" s="3"/>
      <c r="K35" s="3"/>
      <c r="L35" s="3"/>
      <c r="M35" s="3"/>
      <c r="N35" s="3" t="str">
        <f>"2632-2238-28"</f>
        <v>2632-2238-28</v>
      </c>
      <c r="O35" s="3"/>
      <c r="P35" s="3"/>
      <c r="Q35" s="3"/>
      <c r="R35" s="3" t="s">
        <v>23</v>
      </c>
    </row>
    <row r="36" spans="1:18" x14ac:dyDescent="0.25">
      <c r="A36" s="3">
        <v>66</v>
      </c>
      <c r="B36" s="3">
        <v>3966</v>
      </c>
      <c r="C36" s="3" t="s">
        <v>38</v>
      </c>
      <c r="D36" s="3">
        <v>6333</v>
      </c>
      <c r="E36" s="3" t="s">
        <v>39</v>
      </c>
      <c r="F36" s="3" t="s">
        <v>22</v>
      </c>
      <c r="G36" s="3">
        <v>2006</v>
      </c>
      <c r="H36" s="3" t="str">
        <f>"2632-2238-7"</f>
        <v>2632-2238-7</v>
      </c>
      <c r="I36" s="3"/>
      <c r="J36" s="3"/>
      <c r="K36" s="3"/>
      <c r="L36" s="3"/>
      <c r="M36" s="3"/>
      <c r="N36" s="3" t="str">
        <f>"2632-2238-27"</f>
        <v>2632-2238-27</v>
      </c>
      <c r="O36" s="3"/>
      <c r="P36" s="3"/>
      <c r="Q36" s="3"/>
      <c r="R36" s="3" t="s">
        <v>23</v>
      </c>
    </row>
    <row r="37" spans="1:18" x14ac:dyDescent="0.25">
      <c r="A37" s="3">
        <v>65</v>
      </c>
      <c r="B37" s="3">
        <v>3965</v>
      </c>
      <c r="C37" s="3" t="s">
        <v>38</v>
      </c>
      <c r="D37" s="3">
        <v>6333</v>
      </c>
      <c r="E37" s="3" t="s">
        <v>39</v>
      </c>
      <c r="F37" s="3" t="s">
        <v>22</v>
      </c>
      <c r="G37" s="3">
        <v>2006</v>
      </c>
      <c r="H37" s="3" t="str">
        <f>"2632-2238-6"</f>
        <v>2632-2238-6</v>
      </c>
      <c r="I37" s="3"/>
      <c r="J37" s="3"/>
      <c r="K37" s="3"/>
      <c r="L37" s="3"/>
      <c r="M37" s="3"/>
      <c r="N37" s="3"/>
      <c r="O37" s="3"/>
      <c r="P37" s="3"/>
      <c r="Q37" s="3"/>
      <c r="R37" s="3" t="s">
        <v>23</v>
      </c>
    </row>
    <row r="38" spans="1:18" x14ac:dyDescent="0.25">
      <c r="A38" s="3">
        <v>64</v>
      </c>
      <c r="B38" s="3">
        <v>3964</v>
      </c>
      <c r="C38" s="3" t="s">
        <v>38</v>
      </c>
      <c r="D38" s="3">
        <v>6333</v>
      </c>
      <c r="E38" s="3" t="s">
        <v>39</v>
      </c>
      <c r="F38" s="3" t="s">
        <v>22</v>
      </c>
      <c r="G38" s="3">
        <v>2006</v>
      </c>
      <c r="H38" s="3" t="str">
        <f>"2632-2238-5"</f>
        <v>2632-2238-5</v>
      </c>
      <c r="I38" s="3"/>
      <c r="J38" s="3"/>
      <c r="K38" s="3"/>
      <c r="L38" s="3"/>
      <c r="M38" s="3"/>
      <c r="N38" s="3"/>
      <c r="O38" s="3"/>
      <c r="P38" s="3"/>
      <c r="Q38" s="3"/>
      <c r="R38" s="3" t="s">
        <v>23</v>
      </c>
    </row>
    <row r="39" spans="1:18" x14ac:dyDescent="0.25">
      <c r="A39" s="3">
        <v>63</v>
      </c>
      <c r="B39" s="3">
        <v>4359</v>
      </c>
      <c r="C39" s="3" t="s">
        <v>40</v>
      </c>
      <c r="D39" s="3">
        <v>6240</v>
      </c>
      <c r="E39" s="3" t="s">
        <v>25</v>
      </c>
      <c r="F39" s="3" t="s">
        <v>22</v>
      </c>
      <c r="G39" s="3">
        <v>1961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 t="s">
        <v>23</v>
      </c>
    </row>
    <row r="40" spans="1:18" x14ac:dyDescent="0.25">
      <c r="A40" s="3">
        <v>62</v>
      </c>
      <c r="B40" s="3">
        <v>4358</v>
      </c>
      <c r="C40" s="3" t="s">
        <v>40</v>
      </c>
      <c r="D40" s="3">
        <v>6240</v>
      </c>
      <c r="E40" s="3" t="s">
        <v>25</v>
      </c>
      <c r="F40" s="3" t="s">
        <v>22</v>
      </c>
      <c r="G40" s="3">
        <v>1961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 t="s">
        <v>41</v>
      </c>
    </row>
    <row r="41" spans="1:18" x14ac:dyDescent="0.25">
      <c r="A41" s="3">
        <v>61</v>
      </c>
      <c r="B41" s="3">
        <v>4357</v>
      </c>
      <c r="C41" s="3" t="s">
        <v>40</v>
      </c>
      <c r="D41" s="3">
        <v>6240</v>
      </c>
      <c r="E41" s="3" t="s">
        <v>25</v>
      </c>
      <c r="F41" s="3" t="s">
        <v>22</v>
      </c>
      <c r="G41" s="3">
        <v>1961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 t="s">
        <v>23</v>
      </c>
    </row>
    <row r="42" spans="1:18" x14ac:dyDescent="0.25">
      <c r="A42" s="3">
        <v>60</v>
      </c>
      <c r="B42" s="3">
        <v>4686</v>
      </c>
      <c r="C42" s="3" t="s">
        <v>42</v>
      </c>
      <c r="D42" s="3">
        <v>6000</v>
      </c>
      <c r="E42" s="3" t="s">
        <v>21</v>
      </c>
      <c r="F42" s="3" t="s">
        <v>22</v>
      </c>
      <c r="G42" s="3">
        <v>1993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 t="s">
        <v>23</v>
      </c>
    </row>
    <row r="43" spans="1:18" x14ac:dyDescent="0.25">
      <c r="A43" s="3">
        <v>59</v>
      </c>
      <c r="B43" s="3">
        <v>4435</v>
      </c>
      <c r="C43" s="3" t="s">
        <v>43</v>
      </c>
      <c r="D43" s="3">
        <v>6210</v>
      </c>
      <c r="E43" s="3" t="s">
        <v>30</v>
      </c>
      <c r="F43" s="3" t="s">
        <v>22</v>
      </c>
      <c r="G43" s="3">
        <v>1967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 t="s">
        <v>23</v>
      </c>
    </row>
    <row r="44" spans="1:18" x14ac:dyDescent="0.25">
      <c r="A44" s="3">
        <v>58</v>
      </c>
      <c r="B44" s="3">
        <v>4434</v>
      </c>
      <c r="C44" s="3" t="s">
        <v>43</v>
      </c>
      <c r="D44" s="3">
        <v>6210</v>
      </c>
      <c r="E44" s="3" t="s">
        <v>30</v>
      </c>
      <c r="F44" s="3" t="s">
        <v>22</v>
      </c>
      <c r="G44" s="3">
        <v>1967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 t="s">
        <v>23</v>
      </c>
    </row>
    <row r="45" spans="1:18" x14ac:dyDescent="0.25">
      <c r="A45" s="3">
        <v>57</v>
      </c>
      <c r="B45" s="3">
        <v>4433</v>
      </c>
      <c r="C45" s="3" t="s">
        <v>43</v>
      </c>
      <c r="D45" s="3">
        <v>6210</v>
      </c>
      <c r="E45" s="3" t="s">
        <v>30</v>
      </c>
      <c r="F45" s="3" t="s">
        <v>22</v>
      </c>
      <c r="G45" s="3">
        <v>1967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 t="s">
        <v>23</v>
      </c>
    </row>
    <row r="46" spans="1:18" x14ac:dyDescent="0.25">
      <c r="A46" s="3">
        <v>56</v>
      </c>
      <c r="B46" s="3">
        <v>4180</v>
      </c>
      <c r="C46" s="3" t="s">
        <v>44</v>
      </c>
      <c r="D46" s="3">
        <v>6000</v>
      </c>
      <c r="E46" s="3" t="s">
        <v>21</v>
      </c>
      <c r="F46" s="3" t="s">
        <v>22</v>
      </c>
      <c r="G46" s="3">
        <v>2007</v>
      </c>
      <c r="H46" s="3" t="str">
        <f>"2606-5456-58"</f>
        <v>2606-5456-58</v>
      </c>
      <c r="I46" s="3"/>
      <c r="J46" s="3"/>
      <c r="K46" s="3"/>
      <c r="L46" s="3"/>
      <c r="M46" s="3"/>
      <c r="N46" s="3"/>
      <c r="O46" s="3"/>
      <c r="P46" s="3"/>
      <c r="Q46" s="3"/>
      <c r="R46" s="3" t="s">
        <v>23</v>
      </c>
    </row>
    <row r="47" spans="1:18" x14ac:dyDescent="0.25">
      <c r="A47" s="3">
        <v>55</v>
      </c>
      <c r="B47" s="3">
        <v>4179</v>
      </c>
      <c r="C47" s="3" t="s">
        <v>44</v>
      </c>
      <c r="D47" s="3">
        <v>6000</v>
      </c>
      <c r="E47" s="3" t="s">
        <v>21</v>
      </c>
      <c r="F47" s="3" t="s">
        <v>22</v>
      </c>
      <c r="G47" s="3">
        <v>2007</v>
      </c>
      <c r="H47" s="3" t="str">
        <f>"2606-5456-57"</f>
        <v>2606-5456-57</v>
      </c>
      <c r="I47" s="3"/>
      <c r="J47" s="3"/>
      <c r="K47" s="3"/>
      <c r="L47" s="3"/>
      <c r="M47" s="3"/>
      <c r="N47" s="3"/>
      <c r="O47" s="3"/>
      <c r="P47" s="3"/>
      <c r="Q47" s="3"/>
      <c r="R47" s="3" t="s">
        <v>23</v>
      </c>
    </row>
    <row r="48" spans="1:18" x14ac:dyDescent="0.25">
      <c r="A48" s="3">
        <v>54</v>
      </c>
      <c r="B48" s="3">
        <v>4178</v>
      </c>
      <c r="C48" s="3" t="s">
        <v>44</v>
      </c>
      <c r="D48" s="3">
        <v>6000</v>
      </c>
      <c r="E48" s="3" t="s">
        <v>21</v>
      </c>
      <c r="F48" s="3" t="s">
        <v>22</v>
      </c>
      <c r="G48" s="3">
        <v>2007</v>
      </c>
      <c r="H48" s="3" t="str">
        <f>"2606-5456-68"</f>
        <v>2606-5456-68</v>
      </c>
      <c r="I48" s="3"/>
      <c r="J48" s="3"/>
      <c r="K48" s="3"/>
      <c r="L48" s="3"/>
      <c r="M48" s="3"/>
      <c r="N48" s="3"/>
      <c r="O48" s="3"/>
      <c r="P48" s="3"/>
      <c r="Q48" s="3"/>
      <c r="R48" s="3" t="s">
        <v>23</v>
      </c>
    </row>
    <row r="49" spans="1:18" x14ac:dyDescent="0.25">
      <c r="A49" s="3">
        <v>53</v>
      </c>
      <c r="B49" s="3">
        <v>4177</v>
      </c>
      <c r="C49" s="3" t="s">
        <v>44</v>
      </c>
      <c r="D49" s="3">
        <v>6000</v>
      </c>
      <c r="E49" s="3" t="s">
        <v>21</v>
      </c>
      <c r="F49" s="3" t="s">
        <v>22</v>
      </c>
      <c r="G49" s="3">
        <v>2007</v>
      </c>
      <c r="H49" s="3" t="str">
        <f>"2606-5456-54"</f>
        <v>2606-5456-54</v>
      </c>
      <c r="I49" s="3"/>
      <c r="J49" s="3"/>
      <c r="K49" s="3"/>
      <c r="L49" s="3"/>
      <c r="M49" s="3"/>
      <c r="N49" s="3"/>
      <c r="O49" s="3"/>
      <c r="P49" s="3"/>
      <c r="Q49" s="3"/>
      <c r="R49" s="3" t="s">
        <v>23</v>
      </c>
    </row>
    <row r="50" spans="1:18" x14ac:dyDescent="0.25">
      <c r="A50" s="3">
        <v>52</v>
      </c>
      <c r="B50" s="3">
        <v>4176</v>
      </c>
      <c r="C50" s="3" t="s">
        <v>44</v>
      </c>
      <c r="D50" s="3">
        <v>6000</v>
      </c>
      <c r="E50" s="3" t="s">
        <v>21</v>
      </c>
      <c r="F50" s="3" t="s">
        <v>22</v>
      </c>
      <c r="G50" s="3">
        <v>2007</v>
      </c>
      <c r="H50" s="3" t="str">
        <f>"2606-5456-47"</f>
        <v>2606-5456-47</v>
      </c>
      <c r="I50" s="3"/>
      <c r="J50" s="3" t="str">
        <f>"2606-5456-48"</f>
        <v>2606-5456-48</v>
      </c>
      <c r="K50" s="3"/>
      <c r="L50" s="3"/>
      <c r="M50" s="3"/>
      <c r="N50" s="3"/>
      <c r="O50" s="3"/>
      <c r="P50" s="3"/>
      <c r="Q50" s="3"/>
      <c r="R50" s="3" t="s">
        <v>23</v>
      </c>
    </row>
    <row r="51" spans="1:18" x14ac:dyDescent="0.25">
      <c r="A51" s="3">
        <v>51</v>
      </c>
      <c r="B51" s="3">
        <v>4175</v>
      </c>
      <c r="C51" s="3" t="s">
        <v>44</v>
      </c>
      <c r="D51" s="3">
        <v>6000</v>
      </c>
      <c r="E51" s="3" t="s">
        <v>21</v>
      </c>
      <c r="F51" s="3" t="s">
        <v>22</v>
      </c>
      <c r="G51" s="3">
        <v>2007</v>
      </c>
      <c r="H51" s="3" t="str">
        <f>"2606-5456-46"</f>
        <v>2606-5456-46</v>
      </c>
      <c r="I51" s="3"/>
      <c r="J51" s="3"/>
      <c r="K51" s="3"/>
      <c r="L51" s="3"/>
      <c r="M51" s="3"/>
      <c r="N51" s="3"/>
      <c r="O51" s="3"/>
      <c r="P51" s="3"/>
      <c r="Q51" s="3"/>
      <c r="R51" s="3" t="s">
        <v>23</v>
      </c>
    </row>
    <row r="52" spans="1:18" x14ac:dyDescent="0.25">
      <c r="A52" s="3">
        <v>50</v>
      </c>
      <c r="B52" s="3">
        <v>4174</v>
      </c>
      <c r="C52" s="3" t="s">
        <v>44</v>
      </c>
      <c r="D52" s="3">
        <v>6000</v>
      </c>
      <c r="E52" s="3" t="s">
        <v>21</v>
      </c>
      <c r="F52" s="3" t="s">
        <v>22</v>
      </c>
      <c r="G52" s="3">
        <v>2007</v>
      </c>
      <c r="H52" s="3" t="str">
        <f>"2606-5456-55"</f>
        <v>2606-5456-55</v>
      </c>
      <c r="I52" s="3"/>
      <c r="J52" s="3"/>
      <c r="K52" s="3"/>
      <c r="L52" s="3"/>
      <c r="M52" s="3"/>
      <c r="N52" s="3"/>
      <c r="O52" s="3"/>
      <c r="P52" s="3"/>
      <c r="Q52" s="3"/>
      <c r="R52" s="3" t="s">
        <v>23</v>
      </c>
    </row>
    <row r="53" spans="1:18" x14ac:dyDescent="0.25">
      <c r="A53" s="3">
        <v>49</v>
      </c>
      <c r="B53" s="3">
        <v>4173</v>
      </c>
      <c r="C53" s="3" t="s">
        <v>44</v>
      </c>
      <c r="D53" s="3">
        <v>6000</v>
      </c>
      <c r="E53" s="3" t="s">
        <v>21</v>
      </c>
      <c r="F53" s="3" t="s">
        <v>22</v>
      </c>
      <c r="G53" s="3">
        <v>2007</v>
      </c>
      <c r="H53" s="3" t="str">
        <f>"2606-5456-52"</f>
        <v>2606-5456-52</v>
      </c>
      <c r="I53" s="3"/>
      <c r="J53" s="3" t="str">
        <f>"2606-5456-70"</f>
        <v>2606-5456-70</v>
      </c>
      <c r="K53" s="3"/>
      <c r="L53" s="3"/>
      <c r="M53" s="3"/>
      <c r="N53" s="3"/>
      <c r="O53" s="3"/>
      <c r="P53" s="3"/>
      <c r="Q53" s="3"/>
      <c r="R53" s="3" t="s">
        <v>23</v>
      </c>
    </row>
    <row r="54" spans="1:18" x14ac:dyDescent="0.25">
      <c r="A54" s="3">
        <v>48</v>
      </c>
      <c r="B54" s="3">
        <v>4172</v>
      </c>
      <c r="C54" s="3" t="s">
        <v>45</v>
      </c>
      <c r="D54" s="3">
        <v>6000</v>
      </c>
      <c r="E54" s="3" t="s">
        <v>21</v>
      </c>
      <c r="F54" s="3" t="s">
        <v>22</v>
      </c>
      <c r="G54" s="3">
        <v>2007</v>
      </c>
      <c r="H54" s="3" t="str">
        <f>"2606-5456-69"</f>
        <v>2606-5456-69</v>
      </c>
      <c r="I54" s="3"/>
      <c r="J54" s="3"/>
      <c r="K54" s="3"/>
      <c r="L54" s="3"/>
      <c r="M54" s="3"/>
      <c r="N54" s="3"/>
      <c r="O54" s="3"/>
      <c r="P54" s="3"/>
      <c r="Q54" s="3"/>
      <c r="R54" s="3" t="s">
        <v>23</v>
      </c>
    </row>
    <row r="55" spans="1:18" x14ac:dyDescent="0.25">
      <c r="A55" s="3">
        <v>47</v>
      </c>
      <c r="B55" s="3">
        <v>4171</v>
      </c>
      <c r="C55" s="3" t="s">
        <v>45</v>
      </c>
      <c r="D55" s="3">
        <v>6000</v>
      </c>
      <c r="E55" s="3" t="s">
        <v>21</v>
      </c>
      <c r="F55" s="3" t="s">
        <v>22</v>
      </c>
      <c r="G55" s="3">
        <v>2007</v>
      </c>
      <c r="H55" s="3" t="str">
        <f>"2606-5456-73"</f>
        <v>2606-5456-73</v>
      </c>
      <c r="I55" s="3"/>
      <c r="J55" s="3"/>
      <c r="K55" s="3"/>
      <c r="L55" s="3"/>
      <c r="M55" s="3"/>
      <c r="N55" s="3"/>
      <c r="O55" s="3"/>
      <c r="P55" s="3"/>
      <c r="Q55" s="3"/>
      <c r="R55" s="3" t="s">
        <v>23</v>
      </c>
    </row>
    <row r="56" spans="1:18" x14ac:dyDescent="0.25">
      <c r="A56" s="3">
        <v>46</v>
      </c>
      <c r="B56" s="3">
        <v>4170</v>
      </c>
      <c r="C56" s="3" t="s">
        <v>45</v>
      </c>
      <c r="D56" s="3">
        <v>6000</v>
      </c>
      <c r="E56" s="3" t="s">
        <v>21</v>
      </c>
      <c r="F56" s="3" t="s">
        <v>22</v>
      </c>
      <c r="G56" s="3">
        <v>2007</v>
      </c>
      <c r="H56" s="3" t="str">
        <f>"2606-5456-59"</f>
        <v>2606-5456-59</v>
      </c>
      <c r="I56" s="3"/>
      <c r="J56" s="3"/>
      <c r="K56" s="3"/>
      <c r="L56" s="3"/>
      <c r="M56" s="3"/>
      <c r="N56" s="3"/>
      <c r="O56" s="3"/>
      <c r="P56" s="3"/>
      <c r="Q56" s="3"/>
      <c r="R56" s="3" t="s">
        <v>23</v>
      </c>
    </row>
    <row r="57" spans="1:18" x14ac:dyDescent="0.25">
      <c r="A57" s="3">
        <v>45</v>
      </c>
      <c r="B57" s="3">
        <v>4169</v>
      </c>
      <c r="C57" s="3" t="s">
        <v>45</v>
      </c>
      <c r="D57" s="3">
        <v>6000</v>
      </c>
      <c r="E57" s="3" t="s">
        <v>21</v>
      </c>
      <c r="F57" s="3" t="s">
        <v>22</v>
      </c>
      <c r="G57" s="3">
        <v>2007</v>
      </c>
      <c r="H57" s="3" t="str">
        <f>"2606-5456-51"</f>
        <v>2606-5456-51</v>
      </c>
      <c r="I57" s="3"/>
      <c r="J57" s="3"/>
      <c r="K57" s="3"/>
      <c r="L57" s="3"/>
      <c r="M57" s="3"/>
      <c r="N57" s="3"/>
      <c r="O57" s="3"/>
      <c r="P57" s="3"/>
      <c r="Q57" s="3"/>
      <c r="R57" s="3" t="s">
        <v>23</v>
      </c>
    </row>
    <row r="58" spans="1:18" x14ac:dyDescent="0.25">
      <c r="A58" s="3">
        <v>44</v>
      </c>
      <c r="B58" s="3">
        <v>4168</v>
      </c>
      <c r="C58" s="3" t="s">
        <v>45</v>
      </c>
      <c r="D58" s="3">
        <v>6000</v>
      </c>
      <c r="E58" s="3" t="s">
        <v>21</v>
      </c>
      <c r="F58" s="3" t="s">
        <v>22</v>
      </c>
      <c r="G58" s="3">
        <v>2007</v>
      </c>
      <c r="H58" s="3" t="str">
        <f>"2606-5456-56"</f>
        <v>2606-5456-56</v>
      </c>
      <c r="I58" s="3"/>
      <c r="J58" s="3" t="str">
        <f>"2606-5456-72"</f>
        <v>2606-5456-72</v>
      </c>
      <c r="K58" s="3"/>
      <c r="L58" s="3"/>
      <c r="M58" s="3"/>
      <c r="N58" s="3"/>
      <c r="O58" s="3"/>
      <c r="P58" s="3"/>
      <c r="Q58" s="3"/>
      <c r="R58" s="3" t="s">
        <v>23</v>
      </c>
    </row>
    <row r="59" spans="1:18" x14ac:dyDescent="0.25">
      <c r="A59" s="3">
        <v>43</v>
      </c>
      <c r="B59" s="3">
        <v>4167</v>
      </c>
      <c r="C59" s="3" t="s">
        <v>45</v>
      </c>
      <c r="D59" s="3">
        <v>6000</v>
      </c>
      <c r="E59" s="3" t="s">
        <v>21</v>
      </c>
      <c r="F59" s="3" t="s">
        <v>22</v>
      </c>
      <c r="G59" s="3">
        <v>2007</v>
      </c>
      <c r="H59" s="3" t="str">
        <f>"2606-5456-49"</f>
        <v>2606-5456-49</v>
      </c>
      <c r="I59" s="3"/>
      <c r="J59" s="3" t="str">
        <f>"2606-5456-50"</f>
        <v>2606-5456-50</v>
      </c>
      <c r="K59" s="3"/>
      <c r="L59" s="3"/>
      <c r="M59" s="3"/>
      <c r="N59" s="3"/>
      <c r="O59" s="3"/>
      <c r="P59" s="3"/>
      <c r="Q59" s="3"/>
      <c r="R59" s="3" t="s">
        <v>23</v>
      </c>
    </row>
    <row r="60" spans="1:18" x14ac:dyDescent="0.25">
      <c r="A60" s="3">
        <v>42</v>
      </c>
      <c r="B60" s="3">
        <v>4166</v>
      </c>
      <c r="C60" s="3" t="s">
        <v>45</v>
      </c>
      <c r="D60" s="3">
        <v>6000</v>
      </c>
      <c r="E60" s="3" t="s">
        <v>21</v>
      </c>
      <c r="F60" s="3" t="s">
        <v>22</v>
      </c>
      <c r="G60" s="3">
        <v>2007</v>
      </c>
      <c r="H60" s="3" t="str">
        <f>"2606-5456-53"</f>
        <v>2606-5456-53</v>
      </c>
      <c r="I60" s="3"/>
      <c r="J60" s="3" t="str">
        <f>"2606-5456-71"</f>
        <v>2606-5456-71</v>
      </c>
      <c r="K60" s="3"/>
      <c r="L60" s="3"/>
      <c r="M60" s="3"/>
      <c r="N60" s="3"/>
      <c r="O60" s="3"/>
      <c r="P60" s="3"/>
      <c r="Q60" s="3"/>
      <c r="R60" s="3" t="s">
        <v>23</v>
      </c>
    </row>
    <row r="61" spans="1:18" x14ac:dyDescent="0.25">
      <c r="A61" s="3">
        <v>41</v>
      </c>
      <c r="B61" s="3">
        <v>4160</v>
      </c>
      <c r="C61" s="3" t="s">
        <v>45</v>
      </c>
      <c r="D61" s="3">
        <v>6000</v>
      </c>
      <c r="E61" s="3" t="s">
        <v>21</v>
      </c>
      <c r="F61" s="3" t="s">
        <v>22</v>
      </c>
      <c r="G61" s="3">
        <v>2007</v>
      </c>
      <c r="H61" s="3" t="str">
        <f>"2606-5456-44"</f>
        <v>2606-5456-44</v>
      </c>
      <c r="I61" s="3"/>
      <c r="J61" s="3" t="str">
        <f>"2606-5456-45"</f>
        <v>2606-5456-45</v>
      </c>
      <c r="K61" s="3"/>
      <c r="L61" s="3"/>
      <c r="M61" s="3"/>
      <c r="N61" s="3"/>
      <c r="O61" s="3"/>
      <c r="P61" s="3"/>
      <c r="Q61" s="3"/>
      <c r="R61" s="3" t="s">
        <v>23</v>
      </c>
    </row>
    <row r="62" spans="1:18" x14ac:dyDescent="0.25">
      <c r="A62" s="3">
        <v>40</v>
      </c>
      <c r="B62" s="3">
        <v>4771</v>
      </c>
      <c r="C62" s="3" t="s">
        <v>46</v>
      </c>
      <c r="D62" s="3">
        <v>6320</v>
      </c>
      <c r="E62" s="3" t="s">
        <v>47</v>
      </c>
      <c r="F62" s="3" t="s">
        <v>22</v>
      </c>
      <c r="G62" s="3">
        <v>1980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 t="s">
        <v>23</v>
      </c>
    </row>
    <row r="63" spans="1:18" x14ac:dyDescent="0.25">
      <c r="A63" s="3">
        <v>39</v>
      </c>
      <c r="B63" s="3">
        <v>4353</v>
      </c>
      <c r="C63" s="3" t="s">
        <v>48</v>
      </c>
      <c r="D63" s="3">
        <v>6000</v>
      </c>
      <c r="E63" s="3" t="s">
        <v>21</v>
      </c>
      <c r="F63" s="3" t="s">
        <v>22</v>
      </c>
      <c r="G63" s="3">
        <v>1980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 t="s">
        <v>23</v>
      </c>
    </row>
    <row r="64" spans="1:18" x14ac:dyDescent="0.25">
      <c r="A64" s="3">
        <v>38</v>
      </c>
      <c r="B64" s="3">
        <v>4432</v>
      </c>
      <c r="C64" s="3" t="s">
        <v>49</v>
      </c>
      <c r="D64" s="3">
        <v>6210</v>
      </c>
      <c r="E64" s="3" t="s">
        <v>30</v>
      </c>
      <c r="F64" s="3" t="s">
        <v>22</v>
      </c>
      <c r="G64" s="3">
        <v>1964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 t="s">
        <v>23</v>
      </c>
    </row>
    <row r="65" spans="1:18" x14ac:dyDescent="0.25">
      <c r="A65" s="3">
        <v>37</v>
      </c>
      <c r="B65" s="3">
        <v>4431</v>
      </c>
      <c r="C65" s="3" t="s">
        <v>50</v>
      </c>
      <c r="D65" s="3">
        <v>6210</v>
      </c>
      <c r="E65" s="3" t="s">
        <v>30</v>
      </c>
      <c r="F65" s="3" t="s">
        <v>22</v>
      </c>
      <c r="G65" s="3">
        <v>1959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 t="s">
        <v>23</v>
      </c>
    </row>
    <row r="66" spans="1:18" x14ac:dyDescent="0.25">
      <c r="A66" s="3">
        <v>36</v>
      </c>
      <c r="B66" s="3">
        <v>436</v>
      </c>
      <c r="C66" s="3" t="s">
        <v>51</v>
      </c>
      <c r="D66" s="3">
        <v>6000</v>
      </c>
      <c r="E66" s="3" t="s">
        <v>21</v>
      </c>
      <c r="F66" s="3" t="s">
        <v>22</v>
      </c>
      <c r="G66" s="3">
        <v>1956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 t="s">
        <v>23</v>
      </c>
    </row>
    <row r="67" spans="1:18" x14ac:dyDescent="0.25">
      <c r="A67" s="3">
        <v>35</v>
      </c>
      <c r="B67" s="3">
        <v>5325</v>
      </c>
      <c r="C67" s="3" t="s">
        <v>52</v>
      </c>
      <c r="D67" s="3">
        <v>6240</v>
      </c>
      <c r="E67" s="3" t="s">
        <v>25</v>
      </c>
      <c r="F67" s="3" t="s">
        <v>22</v>
      </c>
      <c r="G67" s="3">
        <v>2009</v>
      </c>
      <c r="H67" s="3" t="str">
        <f>"2560-877-100"</f>
        <v>2560-877-100</v>
      </c>
      <c r="I67" s="3">
        <v>181</v>
      </c>
      <c r="J67" s="3" t="str">
        <f>"2560-877-100"</f>
        <v>2560-877-100</v>
      </c>
      <c r="K67" s="3">
        <v>182</v>
      </c>
      <c r="L67" s="3"/>
      <c r="M67" s="3"/>
      <c r="N67" s="3"/>
      <c r="O67" s="3"/>
      <c r="P67" s="3"/>
      <c r="Q67" s="3"/>
      <c r="R67" s="3" t="s">
        <v>41</v>
      </c>
    </row>
    <row r="68" spans="1:18" x14ac:dyDescent="0.25">
      <c r="A68" s="3">
        <v>34</v>
      </c>
      <c r="B68" s="3">
        <v>5324</v>
      </c>
      <c r="C68" s="3" t="s">
        <v>52</v>
      </c>
      <c r="D68" s="3">
        <v>6240</v>
      </c>
      <c r="E68" s="3" t="s">
        <v>25</v>
      </c>
      <c r="F68" s="3" t="s">
        <v>22</v>
      </c>
      <c r="G68" s="3">
        <v>2009</v>
      </c>
      <c r="H68" s="3" t="str">
        <f>"2560-877-93"</f>
        <v>2560-877-93</v>
      </c>
      <c r="I68" s="3">
        <v>117</v>
      </c>
      <c r="J68" s="3" t="str">
        <f>"2560-877-93"</f>
        <v>2560-877-93</v>
      </c>
      <c r="K68" s="3">
        <v>178</v>
      </c>
      <c r="L68" s="3"/>
      <c r="M68" s="3"/>
      <c r="N68" s="3"/>
      <c r="O68" s="3"/>
      <c r="P68" s="3"/>
      <c r="Q68" s="3"/>
      <c r="R68" s="3" t="s">
        <v>41</v>
      </c>
    </row>
    <row r="69" spans="1:18" x14ac:dyDescent="0.25">
      <c r="A69" s="3">
        <v>33</v>
      </c>
      <c r="B69" s="3">
        <v>5323</v>
      </c>
      <c r="C69" s="3" t="s">
        <v>52</v>
      </c>
      <c r="D69" s="3">
        <v>6240</v>
      </c>
      <c r="E69" s="3" t="s">
        <v>25</v>
      </c>
      <c r="F69" s="3" t="s">
        <v>22</v>
      </c>
      <c r="G69" s="3">
        <v>2009</v>
      </c>
      <c r="H69" s="3" t="str">
        <f>"2560-877-81"</f>
        <v>2560-877-81</v>
      </c>
      <c r="I69" s="3">
        <v>144</v>
      </c>
      <c r="J69" s="3" t="str">
        <f>"2560-877-81"</f>
        <v>2560-877-81</v>
      </c>
      <c r="K69" s="3">
        <v>145</v>
      </c>
      <c r="L69" s="3"/>
      <c r="M69" s="3"/>
      <c r="N69" s="3"/>
      <c r="O69" s="3"/>
      <c r="P69" s="3"/>
      <c r="Q69" s="3"/>
      <c r="R69" s="3" t="s">
        <v>41</v>
      </c>
    </row>
    <row r="70" spans="1:18" x14ac:dyDescent="0.25">
      <c r="A70" s="3">
        <v>32</v>
      </c>
      <c r="B70" s="3">
        <v>5322</v>
      </c>
      <c r="C70" s="3" t="s">
        <v>52</v>
      </c>
      <c r="D70" s="3">
        <v>6240</v>
      </c>
      <c r="E70" s="3" t="s">
        <v>25</v>
      </c>
      <c r="F70" s="3" t="s">
        <v>22</v>
      </c>
      <c r="G70" s="3">
        <v>2009</v>
      </c>
      <c r="H70" s="3" t="str">
        <f>"2560-877-89"</f>
        <v>2560-877-89</v>
      </c>
      <c r="I70" s="3">
        <v>160</v>
      </c>
      <c r="J70" s="3"/>
      <c r="K70" s="3"/>
      <c r="L70" s="3"/>
      <c r="M70" s="3"/>
      <c r="N70" s="3"/>
      <c r="O70" s="3"/>
      <c r="P70" s="3"/>
      <c r="Q70" s="3"/>
      <c r="R70" s="3" t="s">
        <v>41</v>
      </c>
    </row>
    <row r="71" spans="1:18" x14ac:dyDescent="0.25">
      <c r="A71" s="3">
        <v>31</v>
      </c>
      <c r="B71" s="3">
        <v>5321</v>
      </c>
      <c r="C71" s="3" t="s">
        <v>52</v>
      </c>
      <c r="D71" s="3">
        <v>6240</v>
      </c>
      <c r="E71" s="3" t="s">
        <v>25</v>
      </c>
      <c r="F71" s="3" t="s">
        <v>22</v>
      </c>
      <c r="G71" s="3">
        <v>2009</v>
      </c>
      <c r="H71" s="3" t="str">
        <f>"2560-877-77"</f>
        <v>2560-877-77</v>
      </c>
      <c r="I71" s="3">
        <v>136</v>
      </c>
      <c r="J71" s="3" t="str">
        <f>"2560-877-77"</f>
        <v>2560-877-77</v>
      </c>
      <c r="K71" s="3">
        <v>137</v>
      </c>
      <c r="L71" s="3"/>
      <c r="M71" s="3"/>
      <c r="N71" s="3"/>
      <c r="O71" s="3"/>
      <c r="P71" s="3"/>
      <c r="Q71" s="3"/>
      <c r="R71" s="3" t="s">
        <v>41</v>
      </c>
    </row>
    <row r="72" spans="1:18" x14ac:dyDescent="0.25">
      <c r="A72" s="3">
        <v>30</v>
      </c>
      <c r="B72" s="3">
        <v>5320</v>
      </c>
      <c r="C72" s="3" t="s">
        <v>52</v>
      </c>
      <c r="D72" s="3">
        <v>6240</v>
      </c>
      <c r="E72" s="3" t="s">
        <v>25</v>
      </c>
      <c r="F72" s="3" t="s">
        <v>22</v>
      </c>
      <c r="G72" s="3">
        <v>2009</v>
      </c>
      <c r="H72" s="3" t="str">
        <f>"2560-877-169"</f>
        <v>2560-877-169</v>
      </c>
      <c r="I72" s="3">
        <v>314</v>
      </c>
      <c r="J72" s="3" t="str">
        <f>"2560-877-169"</f>
        <v>2560-877-169</v>
      </c>
      <c r="K72" s="3">
        <v>315</v>
      </c>
      <c r="L72" s="3"/>
      <c r="M72" s="3"/>
      <c r="N72" s="3"/>
      <c r="O72" s="3"/>
      <c r="P72" s="3"/>
      <c r="Q72" s="3"/>
      <c r="R72" s="3" t="s">
        <v>41</v>
      </c>
    </row>
    <row r="73" spans="1:18" x14ac:dyDescent="0.25">
      <c r="A73" s="3">
        <v>29</v>
      </c>
      <c r="B73" s="3">
        <v>4201</v>
      </c>
      <c r="C73" s="3" t="s">
        <v>53</v>
      </c>
      <c r="D73" s="3">
        <v>6000</v>
      </c>
      <c r="E73" s="3" t="s">
        <v>21</v>
      </c>
      <c r="F73" s="3" t="s">
        <v>22</v>
      </c>
      <c r="G73" s="3">
        <v>2007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 t="s">
        <v>23</v>
      </c>
    </row>
    <row r="74" spans="1:18" x14ac:dyDescent="0.25">
      <c r="A74" s="3">
        <v>28</v>
      </c>
      <c r="B74" s="3">
        <v>4200</v>
      </c>
      <c r="C74" s="3" t="s">
        <v>53</v>
      </c>
      <c r="D74" s="3">
        <v>6000</v>
      </c>
      <c r="E74" s="3" t="s">
        <v>21</v>
      </c>
      <c r="F74" s="3" t="s">
        <v>22</v>
      </c>
      <c r="G74" s="3">
        <v>2007</v>
      </c>
      <c r="H74" s="3" t="str">
        <f>"2606-6300-43"</f>
        <v>2606-6300-43</v>
      </c>
      <c r="I74" s="3"/>
      <c r="J74" s="3"/>
      <c r="K74" s="3"/>
      <c r="L74" s="3"/>
      <c r="M74" s="3"/>
      <c r="N74" s="3"/>
      <c r="O74" s="3"/>
      <c r="P74" s="3"/>
      <c r="Q74" s="3"/>
      <c r="R74" s="3" t="s">
        <v>23</v>
      </c>
    </row>
    <row r="75" spans="1:18" x14ac:dyDescent="0.25">
      <c r="A75" s="3">
        <v>27</v>
      </c>
      <c r="B75" s="3">
        <v>4199</v>
      </c>
      <c r="C75" s="3" t="s">
        <v>53</v>
      </c>
      <c r="D75" s="3">
        <v>6000</v>
      </c>
      <c r="E75" s="3" t="s">
        <v>21</v>
      </c>
      <c r="F75" s="3" t="s">
        <v>22</v>
      </c>
      <c r="G75" s="3">
        <v>2007</v>
      </c>
      <c r="H75" s="3" t="str">
        <f>"2606-6300-44"</f>
        <v>2606-6300-44</v>
      </c>
      <c r="I75" s="3"/>
      <c r="J75" s="3"/>
      <c r="K75" s="3"/>
      <c r="L75" s="3"/>
      <c r="M75" s="3"/>
      <c r="N75" s="3"/>
      <c r="O75" s="3"/>
      <c r="P75" s="3"/>
      <c r="Q75" s="3"/>
      <c r="R75" s="3" t="s">
        <v>23</v>
      </c>
    </row>
    <row r="76" spans="1:18" x14ac:dyDescent="0.25">
      <c r="A76" s="3">
        <v>26</v>
      </c>
      <c r="B76" s="3">
        <v>4198</v>
      </c>
      <c r="C76" s="3" t="s">
        <v>53</v>
      </c>
      <c r="D76" s="3">
        <v>6000</v>
      </c>
      <c r="E76" s="3" t="s">
        <v>21</v>
      </c>
      <c r="F76" s="3" t="s">
        <v>22</v>
      </c>
      <c r="G76" s="3">
        <v>2007</v>
      </c>
      <c r="H76" s="3" t="str">
        <f>"2606-6300-45"</f>
        <v>2606-6300-45</v>
      </c>
      <c r="I76" s="3"/>
      <c r="J76" s="3"/>
      <c r="K76" s="3"/>
      <c r="L76" s="3"/>
      <c r="M76" s="3"/>
      <c r="N76" s="3"/>
      <c r="O76" s="3"/>
      <c r="P76" s="3"/>
      <c r="Q76" s="3"/>
      <c r="R76" s="3" t="s">
        <v>23</v>
      </c>
    </row>
    <row r="77" spans="1:18" x14ac:dyDescent="0.25">
      <c r="A77" s="3">
        <v>25</v>
      </c>
      <c r="B77" s="3">
        <v>4197</v>
      </c>
      <c r="C77" s="3" t="s">
        <v>53</v>
      </c>
      <c r="D77" s="3">
        <v>6000</v>
      </c>
      <c r="E77" s="3" t="s">
        <v>21</v>
      </c>
      <c r="F77" s="3" t="s">
        <v>22</v>
      </c>
      <c r="G77" s="3">
        <v>2007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 t="s">
        <v>23</v>
      </c>
    </row>
    <row r="78" spans="1:18" x14ac:dyDescent="0.25">
      <c r="A78" s="3">
        <v>24</v>
      </c>
      <c r="B78" s="3">
        <v>4196</v>
      </c>
      <c r="C78" s="3" t="s">
        <v>53</v>
      </c>
      <c r="D78" s="3">
        <v>6000</v>
      </c>
      <c r="E78" s="3" t="s">
        <v>21</v>
      </c>
      <c r="F78" s="3" t="s">
        <v>22</v>
      </c>
      <c r="G78" s="3">
        <v>2007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 t="s">
        <v>23</v>
      </c>
    </row>
    <row r="79" spans="1:18" x14ac:dyDescent="0.25">
      <c r="A79" s="3">
        <v>23</v>
      </c>
      <c r="B79" s="3">
        <v>4195</v>
      </c>
      <c r="C79" s="3" t="s">
        <v>53</v>
      </c>
      <c r="D79" s="3">
        <v>6000</v>
      </c>
      <c r="E79" s="3" t="s">
        <v>21</v>
      </c>
      <c r="F79" s="3" t="s">
        <v>22</v>
      </c>
      <c r="G79" s="3">
        <v>2007</v>
      </c>
      <c r="H79" s="3" t="str">
        <f>"2606-6300-47"</f>
        <v>2606-6300-47</v>
      </c>
      <c r="I79" s="3"/>
      <c r="J79" s="3"/>
      <c r="K79" s="3"/>
      <c r="L79" s="3"/>
      <c r="M79" s="3"/>
      <c r="N79" s="3"/>
      <c r="O79" s="3"/>
      <c r="P79" s="3"/>
      <c r="Q79" s="3"/>
      <c r="R79" s="3" t="s">
        <v>23</v>
      </c>
    </row>
    <row r="80" spans="1:18" x14ac:dyDescent="0.25">
      <c r="A80" s="3">
        <v>22</v>
      </c>
      <c r="B80" s="3">
        <v>4194</v>
      </c>
      <c r="C80" s="3" t="s">
        <v>53</v>
      </c>
      <c r="D80" s="3">
        <v>6000</v>
      </c>
      <c r="E80" s="3" t="s">
        <v>21</v>
      </c>
      <c r="F80" s="3" t="s">
        <v>22</v>
      </c>
      <c r="G80" s="3">
        <v>2007</v>
      </c>
      <c r="H80" s="3" t="str">
        <f>"2606-6300-42"</f>
        <v>2606-6300-42</v>
      </c>
      <c r="I80" s="3"/>
      <c r="J80" s="3"/>
      <c r="K80" s="3"/>
      <c r="L80" s="3"/>
      <c r="M80" s="3"/>
      <c r="N80" s="3"/>
      <c r="O80" s="3"/>
      <c r="P80" s="3"/>
      <c r="Q80" s="3"/>
      <c r="R80" s="3" t="s">
        <v>23</v>
      </c>
    </row>
    <row r="81" spans="1:18" x14ac:dyDescent="0.25">
      <c r="A81" s="3">
        <v>21</v>
      </c>
      <c r="B81" s="3">
        <v>5364</v>
      </c>
      <c r="C81" s="3" t="s">
        <v>54</v>
      </c>
      <c r="D81" s="3">
        <v>6000</v>
      </c>
      <c r="E81" s="3" t="s">
        <v>21</v>
      </c>
      <c r="F81" s="3" t="s">
        <v>22</v>
      </c>
      <c r="G81" s="3">
        <v>2005</v>
      </c>
      <c r="H81" s="3" t="str">
        <f>"2606-5373-133"</f>
        <v>2606-5373-133</v>
      </c>
      <c r="I81" s="3">
        <v>37</v>
      </c>
      <c r="J81" s="3"/>
      <c r="K81" s="3"/>
      <c r="L81" s="3"/>
      <c r="M81" s="3"/>
      <c r="N81" s="3"/>
      <c r="O81" s="3"/>
      <c r="P81" s="3"/>
      <c r="Q81" s="3"/>
      <c r="R81" s="3" t="s">
        <v>41</v>
      </c>
    </row>
    <row r="82" spans="1:18" x14ac:dyDescent="0.25">
      <c r="A82" s="3">
        <v>20</v>
      </c>
      <c r="B82" s="3">
        <v>5363</v>
      </c>
      <c r="C82" s="3" t="s">
        <v>54</v>
      </c>
      <c r="D82" s="3">
        <v>6000</v>
      </c>
      <c r="E82" s="3" t="s">
        <v>21</v>
      </c>
      <c r="F82" s="3" t="s">
        <v>22</v>
      </c>
      <c r="G82" s="3">
        <v>2005</v>
      </c>
      <c r="H82" s="3" t="str">
        <f>"2606-5373-132"</f>
        <v>2606-5373-132</v>
      </c>
      <c r="I82" s="3">
        <v>36</v>
      </c>
      <c r="J82" s="3"/>
      <c r="K82" s="3"/>
      <c r="L82" s="3"/>
      <c r="M82" s="3"/>
      <c r="N82" s="3"/>
      <c r="O82" s="3"/>
      <c r="P82" s="3"/>
      <c r="Q82" s="3"/>
      <c r="R82" s="3" t="s">
        <v>41</v>
      </c>
    </row>
    <row r="83" spans="1:18" x14ac:dyDescent="0.25">
      <c r="A83" s="3">
        <v>19</v>
      </c>
      <c r="B83" s="3">
        <v>5362</v>
      </c>
      <c r="C83" s="3" t="s">
        <v>54</v>
      </c>
      <c r="D83" s="3">
        <v>6000</v>
      </c>
      <c r="E83" s="3" t="s">
        <v>21</v>
      </c>
      <c r="F83" s="3" t="s">
        <v>22</v>
      </c>
      <c r="G83" s="3">
        <v>2005</v>
      </c>
      <c r="H83" s="3" t="str">
        <f>"2606-5373-131"</f>
        <v>2606-5373-131</v>
      </c>
      <c r="I83" s="3">
        <v>35</v>
      </c>
      <c r="J83" s="3"/>
      <c r="K83" s="3"/>
      <c r="L83" s="3"/>
      <c r="M83" s="3"/>
      <c r="N83" s="3"/>
      <c r="O83" s="3"/>
      <c r="P83" s="3"/>
      <c r="Q83" s="3"/>
      <c r="R83" s="3" t="s">
        <v>41</v>
      </c>
    </row>
    <row r="84" spans="1:18" x14ac:dyDescent="0.25">
      <c r="A84" s="3">
        <v>18</v>
      </c>
      <c r="B84" s="3">
        <v>5361</v>
      </c>
      <c r="C84" s="3" t="s">
        <v>54</v>
      </c>
      <c r="D84" s="3">
        <v>6000</v>
      </c>
      <c r="E84" s="3" t="s">
        <v>21</v>
      </c>
      <c r="F84" s="3" t="s">
        <v>22</v>
      </c>
      <c r="G84" s="3">
        <v>2005</v>
      </c>
      <c r="H84" s="3" t="str">
        <f>"2606-5373-130"</f>
        <v>2606-5373-130</v>
      </c>
      <c r="I84" s="3">
        <v>46</v>
      </c>
      <c r="J84" s="3"/>
      <c r="K84" s="3"/>
      <c r="L84" s="3"/>
      <c r="M84" s="3"/>
      <c r="N84" s="3"/>
      <c r="O84" s="3"/>
      <c r="P84" s="3"/>
      <c r="Q84" s="3"/>
      <c r="R84" s="3" t="s">
        <v>41</v>
      </c>
    </row>
    <row r="85" spans="1:18" x14ac:dyDescent="0.25">
      <c r="A85" s="3">
        <v>17</v>
      </c>
      <c r="B85" s="3">
        <v>5360</v>
      </c>
      <c r="C85" s="3" t="s">
        <v>54</v>
      </c>
      <c r="D85" s="3">
        <v>6000</v>
      </c>
      <c r="E85" s="3" t="s">
        <v>21</v>
      </c>
      <c r="F85" s="3" t="s">
        <v>22</v>
      </c>
      <c r="G85" s="3">
        <v>2005</v>
      </c>
      <c r="H85" s="3" t="str">
        <f>"2606-5373-129"</f>
        <v>2606-5373-129</v>
      </c>
      <c r="I85" s="3">
        <v>17</v>
      </c>
      <c r="J85" s="3"/>
      <c r="K85" s="3"/>
      <c r="L85" s="3"/>
      <c r="M85" s="3"/>
      <c r="N85" s="3"/>
      <c r="O85" s="3"/>
      <c r="P85" s="3"/>
      <c r="Q85" s="3"/>
      <c r="R85" s="3" t="s">
        <v>41</v>
      </c>
    </row>
    <row r="86" spans="1:18" x14ac:dyDescent="0.25">
      <c r="A86" s="3">
        <v>16</v>
      </c>
      <c r="B86" s="3">
        <v>5359</v>
      </c>
      <c r="C86" s="3" t="s">
        <v>54</v>
      </c>
      <c r="D86" s="3">
        <v>6000</v>
      </c>
      <c r="E86" s="3" t="s">
        <v>21</v>
      </c>
      <c r="F86" s="3" t="s">
        <v>22</v>
      </c>
      <c r="G86" s="3">
        <v>2005</v>
      </c>
      <c r="H86" s="3" t="str">
        <f>"2606-5373-128"</f>
        <v>2606-5373-128</v>
      </c>
      <c r="I86" s="3">
        <v>49</v>
      </c>
      <c r="J86" s="3"/>
      <c r="K86" s="3"/>
      <c r="L86" s="3"/>
      <c r="M86" s="3"/>
      <c r="N86" s="3"/>
      <c r="O86" s="3"/>
      <c r="P86" s="3"/>
      <c r="Q86" s="3"/>
      <c r="R86" s="3" t="s">
        <v>41</v>
      </c>
    </row>
    <row r="87" spans="1:18" x14ac:dyDescent="0.25">
      <c r="A87" s="3">
        <v>15</v>
      </c>
      <c r="B87" s="3">
        <v>5358</v>
      </c>
      <c r="C87" s="3" t="s">
        <v>54</v>
      </c>
      <c r="D87" s="3">
        <v>6000</v>
      </c>
      <c r="E87" s="3" t="s">
        <v>21</v>
      </c>
      <c r="F87" s="3" t="s">
        <v>22</v>
      </c>
      <c r="G87" s="3">
        <v>2005</v>
      </c>
      <c r="H87" s="3" t="str">
        <f>"2606-5373-127"</f>
        <v>2606-5373-127</v>
      </c>
      <c r="I87" s="3">
        <v>50</v>
      </c>
      <c r="J87" s="3"/>
      <c r="K87" s="3"/>
      <c r="L87" s="3"/>
      <c r="M87" s="3"/>
      <c r="N87" s="3"/>
      <c r="O87" s="3"/>
      <c r="P87" s="3"/>
      <c r="Q87" s="3"/>
      <c r="R87" s="3" t="s">
        <v>41</v>
      </c>
    </row>
    <row r="88" spans="1:18" x14ac:dyDescent="0.25">
      <c r="A88" s="3">
        <v>14</v>
      </c>
      <c r="B88" s="3">
        <v>5357</v>
      </c>
      <c r="C88" s="3" t="s">
        <v>54</v>
      </c>
      <c r="D88" s="3">
        <v>6000</v>
      </c>
      <c r="E88" s="3" t="s">
        <v>21</v>
      </c>
      <c r="F88" s="3" t="s">
        <v>22</v>
      </c>
      <c r="G88" s="3">
        <v>2005</v>
      </c>
      <c r="H88" s="3" t="str">
        <f>"2606-5373-126"</f>
        <v>2606-5373-126</v>
      </c>
      <c r="I88" s="3">
        <v>41</v>
      </c>
      <c r="J88" s="3"/>
      <c r="K88" s="3"/>
      <c r="L88" s="3"/>
      <c r="M88" s="3"/>
      <c r="N88" s="3"/>
      <c r="O88" s="3"/>
      <c r="P88" s="3"/>
      <c r="Q88" s="3"/>
      <c r="R88" s="3" t="s">
        <v>41</v>
      </c>
    </row>
    <row r="89" spans="1:18" x14ac:dyDescent="0.25">
      <c r="A89" s="3">
        <v>13</v>
      </c>
      <c r="B89" s="3">
        <v>5356</v>
      </c>
      <c r="C89" s="3" t="s">
        <v>54</v>
      </c>
      <c r="D89" s="3">
        <v>6000</v>
      </c>
      <c r="E89" s="3" t="s">
        <v>21</v>
      </c>
      <c r="F89" s="3" t="s">
        <v>22</v>
      </c>
      <c r="G89" s="3">
        <v>2005</v>
      </c>
      <c r="H89" s="3" t="str">
        <f>"2606-5373-125"</f>
        <v>2606-5373-125</v>
      </c>
      <c r="I89" s="3">
        <v>40</v>
      </c>
      <c r="J89" s="3"/>
      <c r="K89" s="3"/>
      <c r="L89" s="3"/>
      <c r="M89" s="3"/>
      <c r="N89" s="3"/>
      <c r="O89" s="3"/>
      <c r="P89" s="3"/>
      <c r="Q89" s="3"/>
      <c r="R89" s="3" t="s">
        <v>41</v>
      </c>
    </row>
    <row r="90" spans="1:18" x14ac:dyDescent="0.25">
      <c r="A90" s="3">
        <v>12</v>
      </c>
      <c r="B90" s="3">
        <v>5355</v>
      </c>
      <c r="C90" s="3" t="s">
        <v>54</v>
      </c>
      <c r="D90" s="3">
        <v>6000</v>
      </c>
      <c r="E90" s="3" t="s">
        <v>21</v>
      </c>
      <c r="F90" s="3" t="s">
        <v>22</v>
      </c>
      <c r="G90" s="3">
        <v>2005</v>
      </c>
      <c r="H90" s="3" t="str">
        <f>"2606-5373-124"</f>
        <v>2606-5373-124</v>
      </c>
      <c r="I90" s="3">
        <v>39</v>
      </c>
      <c r="J90" s="3"/>
      <c r="K90" s="3"/>
      <c r="L90" s="3"/>
      <c r="M90" s="3"/>
      <c r="N90" s="3"/>
      <c r="O90" s="3"/>
      <c r="P90" s="3"/>
      <c r="Q90" s="3"/>
      <c r="R90" s="3" t="s">
        <v>41</v>
      </c>
    </row>
    <row r="91" spans="1:18" x14ac:dyDescent="0.25">
      <c r="A91" s="3">
        <v>11</v>
      </c>
      <c r="B91" s="3">
        <v>5354</v>
      </c>
      <c r="C91" s="3" t="s">
        <v>54</v>
      </c>
      <c r="D91" s="3">
        <v>6000</v>
      </c>
      <c r="E91" s="3" t="s">
        <v>21</v>
      </c>
      <c r="F91" s="3" t="s">
        <v>22</v>
      </c>
      <c r="G91" s="3">
        <v>2005</v>
      </c>
      <c r="H91" s="3" t="str">
        <f>"2606-5373-123"</f>
        <v>2606-5373-123</v>
      </c>
      <c r="I91" s="3">
        <v>16</v>
      </c>
      <c r="J91" s="3"/>
      <c r="K91" s="3"/>
      <c r="L91" s="3"/>
      <c r="M91" s="3"/>
      <c r="N91" s="3"/>
      <c r="O91" s="3"/>
      <c r="P91" s="3"/>
      <c r="Q91" s="3"/>
      <c r="R91" s="3" t="s">
        <v>41</v>
      </c>
    </row>
    <row r="92" spans="1:18" x14ac:dyDescent="0.25">
      <c r="A92" s="3">
        <v>10</v>
      </c>
      <c r="B92" s="3">
        <v>5353</v>
      </c>
      <c r="C92" s="3" t="s">
        <v>54</v>
      </c>
      <c r="D92" s="3">
        <v>6000</v>
      </c>
      <c r="E92" s="3" t="s">
        <v>21</v>
      </c>
      <c r="F92" s="3" t="s">
        <v>22</v>
      </c>
      <c r="G92" s="3">
        <v>2005</v>
      </c>
      <c r="H92" s="3" t="str">
        <f>"2606-5373-122"</f>
        <v>2606-5373-122</v>
      </c>
      <c r="I92" s="3">
        <v>37</v>
      </c>
      <c r="J92" s="3"/>
      <c r="K92" s="3"/>
      <c r="L92" s="3"/>
      <c r="M92" s="3"/>
      <c r="N92" s="3"/>
      <c r="O92" s="3"/>
      <c r="P92" s="3"/>
      <c r="Q92" s="3"/>
      <c r="R92" s="3" t="s">
        <v>41</v>
      </c>
    </row>
    <row r="93" spans="1:18" x14ac:dyDescent="0.25">
      <c r="A93" s="3">
        <v>9</v>
      </c>
      <c r="B93" s="3">
        <v>5352</v>
      </c>
      <c r="C93" s="3" t="s">
        <v>54</v>
      </c>
      <c r="D93" s="3">
        <v>6000</v>
      </c>
      <c r="E93" s="3" t="s">
        <v>21</v>
      </c>
      <c r="F93" s="3" t="s">
        <v>22</v>
      </c>
      <c r="G93" s="3">
        <v>2005</v>
      </c>
      <c r="H93" s="3" t="str">
        <f>"2606-5373-121"</f>
        <v>2606-5373-121</v>
      </c>
      <c r="I93" s="3">
        <v>33</v>
      </c>
      <c r="J93" s="3"/>
      <c r="K93" s="3"/>
      <c r="L93" s="3"/>
      <c r="M93" s="3"/>
      <c r="N93" s="3"/>
      <c r="O93" s="3"/>
      <c r="P93" s="3"/>
      <c r="Q93" s="3"/>
      <c r="R93" s="3" t="s">
        <v>41</v>
      </c>
    </row>
    <row r="94" spans="1:18" x14ac:dyDescent="0.25">
      <c r="A94" s="3">
        <v>8</v>
      </c>
      <c r="B94" s="3">
        <v>5351</v>
      </c>
      <c r="C94" s="3" t="s">
        <v>54</v>
      </c>
      <c r="D94" s="3">
        <v>6000</v>
      </c>
      <c r="E94" s="3" t="s">
        <v>21</v>
      </c>
      <c r="F94" s="3" t="s">
        <v>22</v>
      </c>
      <c r="G94" s="3">
        <v>2005</v>
      </c>
      <c r="H94" s="3" t="str">
        <f>"2606-5373-120"</f>
        <v>2606-5373-120</v>
      </c>
      <c r="I94" s="3">
        <v>34</v>
      </c>
      <c r="J94" s="3"/>
      <c r="K94" s="3"/>
      <c r="L94" s="3"/>
      <c r="M94" s="3"/>
      <c r="N94" s="3"/>
      <c r="O94" s="3"/>
      <c r="P94" s="3"/>
      <c r="Q94" s="3"/>
      <c r="R94" s="3" t="s">
        <v>41</v>
      </c>
    </row>
    <row r="95" spans="1:18" x14ac:dyDescent="0.25">
      <c r="A95" s="3">
        <v>7</v>
      </c>
      <c r="B95" s="3">
        <v>5350</v>
      </c>
      <c r="C95" s="3" t="s">
        <v>54</v>
      </c>
      <c r="D95" s="3">
        <v>6000</v>
      </c>
      <c r="E95" s="3" t="s">
        <v>21</v>
      </c>
      <c r="F95" s="3" t="s">
        <v>22</v>
      </c>
      <c r="G95" s="3">
        <v>2005</v>
      </c>
      <c r="H95" s="3" t="str">
        <f>"2606-5373-119"</f>
        <v>2606-5373-119</v>
      </c>
      <c r="I95" s="3">
        <v>35</v>
      </c>
      <c r="J95" s="3"/>
      <c r="K95" s="3"/>
      <c r="L95" s="3"/>
      <c r="M95" s="3"/>
      <c r="N95" s="3"/>
      <c r="O95" s="3"/>
      <c r="P95" s="3"/>
      <c r="Q95" s="3"/>
      <c r="R95" s="3" t="s">
        <v>41</v>
      </c>
    </row>
    <row r="96" spans="1:18" x14ac:dyDescent="0.25">
      <c r="A96" s="3">
        <v>6</v>
      </c>
      <c r="B96" s="3">
        <v>5349</v>
      </c>
      <c r="C96" s="3" t="s">
        <v>54</v>
      </c>
      <c r="D96" s="3">
        <v>6000</v>
      </c>
      <c r="E96" s="3" t="s">
        <v>21</v>
      </c>
      <c r="F96" s="3" t="s">
        <v>22</v>
      </c>
      <c r="G96" s="3">
        <v>2005</v>
      </c>
      <c r="H96" s="3" t="str">
        <f>"2606-5373-118"</f>
        <v>2606-5373-118</v>
      </c>
      <c r="I96" s="3">
        <v>36</v>
      </c>
      <c r="J96" s="3"/>
      <c r="K96" s="3"/>
      <c r="L96" s="3"/>
      <c r="M96" s="3"/>
      <c r="N96" s="3"/>
      <c r="O96" s="3"/>
      <c r="P96" s="3"/>
      <c r="Q96" s="3"/>
      <c r="R96" s="3" t="s">
        <v>41</v>
      </c>
    </row>
    <row r="97" spans="1:18" x14ac:dyDescent="0.25">
      <c r="A97" s="3">
        <v>5</v>
      </c>
      <c r="B97" s="3">
        <v>5348</v>
      </c>
      <c r="C97" s="3" t="s">
        <v>54</v>
      </c>
      <c r="D97" s="3">
        <v>6000</v>
      </c>
      <c r="E97" s="3" t="s">
        <v>21</v>
      </c>
      <c r="F97" s="3" t="s">
        <v>22</v>
      </c>
      <c r="G97" s="3">
        <v>2005</v>
      </c>
      <c r="H97" s="3" t="str">
        <f>"2606-5373-117"</f>
        <v>2606-5373-117</v>
      </c>
      <c r="I97" s="3">
        <v>39</v>
      </c>
      <c r="J97" s="3"/>
      <c r="K97" s="3"/>
      <c r="L97" s="3"/>
      <c r="M97" s="3"/>
      <c r="N97" s="3"/>
      <c r="O97" s="3"/>
      <c r="P97" s="3"/>
      <c r="Q97" s="3"/>
      <c r="R97" s="3" t="s">
        <v>41</v>
      </c>
    </row>
    <row r="98" spans="1:18" x14ac:dyDescent="0.25">
      <c r="A98" s="3">
        <v>4</v>
      </c>
      <c r="B98" s="3">
        <v>5347</v>
      </c>
      <c r="C98" s="3" t="s">
        <v>54</v>
      </c>
      <c r="D98" s="3">
        <v>6000</v>
      </c>
      <c r="E98" s="3" t="s">
        <v>21</v>
      </c>
      <c r="F98" s="3" t="s">
        <v>22</v>
      </c>
      <c r="G98" s="3">
        <v>2005</v>
      </c>
      <c r="H98" s="3" t="str">
        <f>"2606-5373-116"</f>
        <v>2606-5373-116</v>
      </c>
      <c r="I98" s="3">
        <v>38</v>
      </c>
      <c r="J98" s="3"/>
      <c r="K98" s="3"/>
      <c r="L98" s="3"/>
      <c r="M98" s="3"/>
      <c r="N98" s="3"/>
      <c r="O98" s="3"/>
      <c r="P98" s="3"/>
      <c r="Q98" s="3"/>
      <c r="R98" s="3" t="s">
        <v>41</v>
      </c>
    </row>
    <row r="99" spans="1:18" x14ac:dyDescent="0.25">
      <c r="A99" s="3">
        <v>3</v>
      </c>
      <c r="B99" s="3">
        <v>5365</v>
      </c>
      <c r="C99" s="3" t="s">
        <v>55</v>
      </c>
      <c r="D99" s="3">
        <v>6000</v>
      </c>
      <c r="E99" s="3" t="s">
        <v>21</v>
      </c>
      <c r="F99" s="3" t="s">
        <v>22</v>
      </c>
      <c r="G99" s="3">
        <v>2005</v>
      </c>
      <c r="H99" s="3" t="str">
        <f>"2606-5373-29"</f>
        <v>2606-5373-29</v>
      </c>
      <c r="I99" s="3">
        <v>46</v>
      </c>
      <c r="J99" s="3"/>
      <c r="K99" s="3"/>
      <c r="L99" s="3"/>
      <c r="M99" s="3"/>
      <c r="N99" s="3"/>
      <c r="O99" s="3"/>
      <c r="P99" s="3"/>
      <c r="Q99" s="3"/>
      <c r="R99" s="3" t="s">
        <v>41</v>
      </c>
    </row>
    <row r="100" spans="1:18" x14ac:dyDescent="0.25">
      <c r="A100" s="3">
        <v>2</v>
      </c>
      <c r="B100" s="3">
        <v>4430</v>
      </c>
      <c r="C100" s="3" t="s">
        <v>56</v>
      </c>
      <c r="D100" s="3">
        <v>6210</v>
      </c>
      <c r="E100" s="3" t="s">
        <v>30</v>
      </c>
      <c r="F100" s="3" t="s">
        <v>22</v>
      </c>
      <c r="G100" s="3">
        <v>1979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 t="s">
        <v>23</v>
      </c>
    </row>
    <row r="101" spans="1:18" x14ac:dyDescent="0.25">
      <c r="A101" s="3">
        <v>1</v>
      </c>
      <c r="B101" s="3">
        <v>4429</v>
      </c>
      <c r="C101" s="3" t="s">
        <v>57</v>
      </c>
      <c r="D101" s="3">
        <v>6210</v>
      </c>
      <c r="E101" s="3" t="s">
        <v>30</v>
      </c>
      <c r="F101" s="3" t="s">
        <v>22</v>
      </c>
      <c r="G101" s="3">
        <v>1979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 t="s">
        <v>23</v>
      </c>
    </row>
  </sheetData>
  <mergeCells count="1">
    <mergeCell ref="A2:C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JN3 - Sklop 5 - O-K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2025-10-24T12:22:44Z</dcterms:created>
  <dcterms:modified xsi:type="dcterms:W3CDTF">2025-10-24T12:42:21Z</dcterms:modified>
</cp:coreProperties>
</file>